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95" windowHeight="7935"/>
  </bookViews>
  <sheets>
    <sheet name="Баланс энергии" sheetId="1" r:id="rId1"/>
    <sheet name="Баланс мощности" sheetId="2" r:id="rId2"/>
  </sheets>
  <externalReferences>
    <externalReference r:id="rId3"/>
    <externalReference r:id="rId4"/>
    <externalReference r:id="rId5"/>
  </externalReferences>
  <definedNames>
    <definedName name="P1_SCOPE_PROT1" hidden="1">'Баланс энергии'!#REF!,'Баланс энергии'!#REF!,'Баланс энергии'!#REF!,'Баланс энергии'!$J$11,'Баланс энергии'!$L$11:$L$12</definedName>
    <definedName name="P1_SCOPE_PROT13" hidden="1">[1]УПХ!$A$13:$A$16,[1]УПХ!$A$22:$A$22,[1]УПХ!#REF!,[1]УПХ!#REF!,[1]УПХ!$A$45:$A$45,[1]УПХ!$C$45:$C$45,[1]УПХ!#REF!,[1]УПХ!#REF!</definedName>
    <definedName name="P1_SCOPE_PROT14" hidden="1">#REF!,#REF!,#REF!,#REF!,#REF!,#REF!,#REF!,#REF!</definedName>
    <definedName name="P1_SCOPE_PROT16" hidden="1">[1]Транспортн!$A$7:$A$16,[1]Транспортн!#REF!,[1]Транспортн!#REF!,[1]Транспортн!#REF!,[1]Транспортн!#REF!,[1]Транспортн!#REF!</definedName>
    <definedName name="P1_SCOPE_PROT2" hidden="1">'Баланс мощности'!#REF!,'Баланс мощности'!#REF!,'Баланс мощности'!#REF!,'Баланс мощности'!#REF!,'Баланс мощности'!$E$11</definedName>
    <definedName name="P1_SCOPE_PROT22" hidden="1">[1]Страхов!$A$19:$A$24,[1]Страхов!$A$15:$A$16,[1]Страхов!$A$11:$A$12,[1]Страхов!$A$7:$A$8,[1]Страхов!$C$7:$C$8,[1]Страхов!#REF!,[1]Страхов!$C$11:$C$12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'[1]П.1.16. оплата труда ОПР'!$E$36:$E$37,'[1]П.1.16. оплата труда ОПР'!$D$35,'[1]П.1.16. оплата труда ОПР'!#REF!,'[1]П.1.16. оплата труда ОПР'!#REF!</definedName>
    <definedName name="P2_SCOPE_PROT1" hidden="1">'Баланс энергии'!$T$11,'Баланс энергии'!$V$11:$V$12,'Баланс энергии'!#REF!,'Баланс энергии'!#REF!,'Баланс энергии'!#REF!</definedName>
    <definedName name="P2_SCOPE_PROT13" hidden="1">[1]УПХ!#REF!,[1]УПХ!#REF!,[1]УПХ!#REF!,[1]УПХ!#REF!,[1]УПХ!$C$22:$C$22,[1]УПХ!$C$13:$C$16,[1]УПХ!#REF!,[1]УПХ!#REF!</definedName>
    <definedName name="P2_SCOPE_PROT14" hidden="1">#REF!,#REF!,#REF!,#REF!,#REF!,#REF!,#REF!,#REF!</definedName>
    <definedName name="P2_SCOPE_PROT2" hidden="1">'Баланс мощности'!$G$11:$G$12,'Баланс мощности'!$D$14:$G$17,'Баланс мощности'!$D$20:$G$20,'Баланс мощности'!$D$22:$G$24,'Баланс мощности'!$J$11</definedName>
    <definedName name="P2_SCOPE_PROT22" hidden="1">[1]Страхов!#REF!,[1]Страхов!$C$15:$C$16,[1]Страхов!#REF!,[1]Страхов!$C$19:$C$24,[1]Страхов!#REF!,[1]Страхов!$C$27:$C$28</definedName>
    <definedName name="P2_SCOPE_PROT27" hidden="1">#REF!,#REF!,#REF!,#REF!,#REF!,#REF!</definedName>
    <definedName name="P2_SCOPE_PROT5" hidden="1">#REF!,#REF!,#REF!</definedName>
    <definedName name="P2_SCOPE_PROT8" hidden="1">'[1]П.1.16. оплата труда ОПР'!$D$33,'[1]П.1.16. оплата труда ОПР'!#REF!,'[1]П.1.16. оплата труда ОПР'!#REF!,'[1]П.1.16. оплата труда ОПР'!#REF!</definedName>
    <definedName name="P3_SCOPE_PROT1" hidden="1">'Баланс энергии'!#REF!,'Баланс энергии'!#REF!,'Баланс энергии'!$S$22:$V$24,'Баланс энергии'!$S$19:$V$20,'Баланс энергии'!$S$14:$V$17</definedName>
    <definedName name="P3_SCOPE_PROT14" hidden="1">#REF!,#REF!,#REF!,#REF!,#REF!,#REF!,#REF!,#REF!,#REF!</definedName>
    <definedName name="P3_SCOPE_PROT2" hidden="1">'Баланс мощности'!$L$11:$L$12,'Баланс мощности'!$I$14:$L$17,'Баланс мощности'!$I$20:$L$20,'Баланс мощности'!$I$22:$L$24,'Баланс мощности'!#REF!</definedName>
    <definedName name="P3_SCOPE_PROT8" hidden="1">'[1]П.1.16. оплата труда ОПР'!$D$29,'[1]П.1.16. оплата труда ОПР'!#REF!,'[1]П.1.16. оплата труда ОПР'!#REF!,'[1]П.1.16. оплата труда ОПР'!$D$26,'[1]П.1.16. оплата труда ОПР'!#REF!</definedName>
    <definedName name="P4_SCOPE_PROT1" hidden="1">'Баланс энергии'!$I$14:$L$17,'Баланс энергии'!$I$19:$L$20,'Баланс энергии'!$I$22:$L$24,'Баланс энергии'!#REF!,'Баланс энергии'!#REF!</definedName>
    <definedName name="P4_SCOPE_PROT14" hidden="1">#REF!,#REF!,#REF!,#REF!,#REF!,#REF!,#REF!,#REF!,#REF!</definedName>
    <definedName name="P4_SCOPE_PROT2" hidden="1">'Баланс мощности'!#REF!,'Баланс мощности'!#REF!,'Баланс мощности'!#REF!,'Баланс мощности'!#REF!,'Баланс мощности'!#REF!</definedName>
    <definedName name="P4_SCOPE_PROT8" hidden="1">'[1]П.1.16. оплата труда ОПР'!#REF!,'[1]П.1.16. оплата труда ОПР'!$D$23,'[1]П.1.16. оплата труда ОПР'!$D$20,'[1]П.1.16. оплата труда ОПР'!#REF!,'[1]П.1.16. оплата труда ОПР'!#REF!</definedName>
    <definedName name="P5_SCOPE_PROT1" hidden="1">'Баланс энергии'!#REF!,'Баланс энергии'!#REF!,'Баланс энергии'!#REF!,'Баланс энергии'!#REF!,'Баланс энергии'!#REF!</definedName>
    <definedName name="P5_SCOPE_PROT2" hidden="1">'Баланс мощности'!#REF!,'Баланс мощности'!#REF!,'Баланс мощности'!#REF!,'Баланс мощности'!#REF!,'Баланс мощности'!#REF!</definedName>
    <definedName name="P5_SCOPE_PROT8" hidden="1">'[1]П.1.16. оплата труда ОПР'!#REF!,'[1]П.1.16. оплата труда ОПР'!#REF!,'[1]П.1.16. оплата труда ОПР'!$D$17,'[1]П.1.16. оплата труда ОПР'!#REF!,'[1]П.1.16. оплата труда ОПР'!#REF!</definedName>
    <definedName name="P6_SCOPE_PROT1" hidden="1">'Баланс энергии'!#REF!,'Баланс энергии'!#REF!,'Баланс энергии'!$A$39:$B$41,'Баланс энергии'!#REF!,P1_SCOPE_PROT1,P2_SCOPE_PROT1</definedName>
    <definedName name="P6_SCOPE_PROT8" hidden="1">'[1]П.1.16. оплата труда ОПР'!$D$14,'[1]П.1.16. оплата труда ОПР'!#REF!,'[1]П.1.16. оплата труда ОПР'!#REF!,'[1]П.1.16. оплата труда ОПР'!$D$11</definedName>
    <definedName name="_xlnm.Print_Area" localSheetId="1">'Баланс мощности'!$A$1:$L$25</definedName>
    <definedName name="_xlnm.Print_Area" localSheetId="0">'Баланс энергии'!$A$1:$AK$53</definedName>
    <definedName name="SCOPE_DIP1_1">'Баланс энергии'!#REF!</definedName>
    <definedName name="SCOPE_DIP1_2">'Баланс энергии'!#REF!</definedName>
    <definedName name="SCOPE_MNTH">[1]TEHSHEET!$E$7:$E$18</definedName>
    <definedName name="SCOPE_PROT1">P3_SCOPE_PROT1,P4_SCOPE_PROT1,P5_SCOPE_PROT1,P6_SCOPE_PROT1</definedName>
    <definedName name="SCOPE_PROT10">[1]материалы!#REF!,[1]материалы!#REF!,[1]материалы!$B$14:$D$15,[1]материалы!$B$17:$D$21,[1]материалы!$B$24:$D$29,[1]материалы!$A$29:$A$29</definedName>
    <definedName name="SCOPE_PROT11">'[1]Ремонты 2012 план'!$G$8:$G$11,'[1]Ремонты 2012 план'!$A$15:$G$19,'[1]Ремонты 2012 план'!$G$21,'[1]Ремонты 2012 план'!$A$8:$E$11</definedName>
    <definedName name="SCOPE_PROT12">'[1]Сводная ремонт'!$B$11:$C$12,'[1]Сводная ремонт'!$C$7:$D$8,'[1]Сводная ремонт'!$B$7:$B$8</definedName>
    <definedName name="SCOPE_PROT13">[1]УПХ!$C$7:$C$10,[1]УПХ!$A$7:$A$10,P1_SCOPE_PROT13,P2_SCOPE_PROT13</definedName>
    <definedName name="SCOPE_PROT14">#REF!,#REF!,#REF!,P1_SCOPE_PROT14,P2_SCOPE_PROT14,P3_SCOPE_PROT14,P4_SCOPE_PROT14</definedName>
    <definedName name="SCOPE_PROT15">'[1]Пл за Зем'!$B$7:$D$7,'[1]Пл за Зем'!$A$10:$D$14</definedName>
    <definedName name="SCOPE_PROT16">[1]Транспортн!#REF!,[1]Транспортн!#REF!,[1]Транспортн!#REF!,P1_SCOPE_PROT16</definedName>
    <definedName name="SCOPE_PROT18">'[1]ОТ и ТБ'!$A$10:$D$12,'[1]ОТ и ТБ'!$B$6:$D$8,'[1]ОТ и ТБ'!$A$15:$D$17</definedName>
    <definedName name="SCOPE_PROT19">'[1]Аренда им'!$A$15:$D$20,'[1]Аренда им'!$A$8:$D$12,'[1]Аренда им'!$A$23:$D$27</definedName>
    <definedName name="SCOPE_PROT2">P1_SCOPE_PROT2,P2_SCOPE_PROT2,P3_SCOPE_PROT2,P4_SCOPE_PROT2,P5_SCOPE_PROT2</definedName>
    <definedName name="SCOPE_PROT20">[1]Команд!#REF!,[1]Команд!$E$13,[1]Команд!$C$13,[1]Команд!$D$7:$D$12</definedName>
    <definedName name="SCOPE_PROT21">[1]Обуч!$A$14:$A$20,[1]Обуч!$C$7:$C$11,[1]Обуч!$C$14:$C$20,[1]Обуч!#REF!,[1]Обуч!#REF!,[1]Обуч!$B$22,[1]Обуч!$D$22,[1]Обуч!$A$7:$A$11</definedName>
    <definedName name="SCOPE_PROT22">[1]Страхов!#REF!,[1]Страхов!$D$30,[1]Страхов!$B$30,[1]Страхов!$A$27:$A$28,P1_SCOPE_PROT22,P2_SCOPE_PROT22</definedName>
    <definedName name="SCOPE_PROT23">'[1]Др проч'!$C$6:$C$11,'[1]Др проч'!#REF!,'[1]Др проч'!$D$13,'[1]Др проч'!$B$13,'[1]Др проч'!$A$6:$A$11</definedName>
    <definedName name="SCOPE_PROT24">'[1]Услуги банков'!$C$7:$C$10,'[1]Услуги банков'!$D$6,'[1]Услуги банков'!#REF!,'[1]Услуги банков'!$A$7:$A$10,'[1]Услуги банков'!$B$6</definedName>
    <definedName name="SCOPE_PROT25">'[1]Н на Им'!#REF!,'[1]Н на Им'!$B$11,'[1]Н на Им'!$D$11,'[1]Н на Им'!#REF!,'[1]Н на Им'!$C$7:$C$8</definedName>
    <definedName name="SCOPE_PROT26">#REF!,#REF!,#REF!,#REF!,#REF!</definedName>
    <definedName name="SCOPE_PROT27">#REF!,#REF!,#REF!,#REF!,#REF!,P1_SCOPE_PROT27,P2_SCOPE_PROT27</definedName>
    <definedName name="SCOPE_PROT29">'[1]соц характер'!$A$12:$D$14,'[1]соц характер'!$B$16:$D$18,'[1]соц характер'!$A$20:$D$22,'[1]соц характер'!$A$7:$D$9</definedName>
    <definedName name="SCOPE_PROT3">[1]П2.2!$G$30:$G$39,[1]П2.2!$G$9:$G$28,[1]П2.2!$G$42:$G$45</definedName>
    <definedName name="SCOPE_PROT31">'[1] НВВ передача'!#REF!</definedName>
    <definedName name="SCOPE_PROT32">#REF!,#REF!,#REF!</definedName>
    <definedName name="SCOPE_PROT33">#REF!,#REF!,#REF!,#REF!</definedName>
    <definedName name="SCOPE_PROT34">#REF!,P1_SCOPE_PROT34</definedName>
    <definedName name="SCOPE_PROT35">#REF!,#REF!,#REF!</definedName>
    <definedName name="SCOPE_PROT36">#REF!,#REF!</definedName>
    <definedName name="SCOPE_PROT37">#REF!,#REF!,#REF!</definedName>
    <definedName name="SCOPE_PROT38">#REF!,#REF!,#REF!</definedName>
    <definedName name="SCOPE_PROT4">#REF!</definedName>
    <definedName name="SCOPE_PROT5">P1_SCOPE_PROT5,P2_SCOPE_PROT5</definedName>
    <definedName name="SCOPE_PROT6">[1]П.1.17!#REF!,[1]П.1.17!$C$15:$E$15,[1]П.1.17!$D$9:$D$11</definedName>
    <definedName name="SCOPE_PROT7">[1]численность!$C$7:$C$9,[1]численность!$D$6,[1]численность!#REF!,[1]численность!$B$10:$D$13,[1]численность!$B$6</definedName>
    <definedName name="SCOPE_PROT8">'[1]П.1.16. оплата труда ОПР'!$C$36:$C$37,P1_SCOPE_PROT8,P2_SCOPE_PROT8,P3_SCOPE_PROT8,P4_SCOPE_PROT8,P5_SCOPE_PROT8,P6_SCOPE_PROT8</definedName>
    <definedName name="T3?L1.4.1">#REF!</definedName>
    <definedName name="T3?L1.5.1">#REF!</definedName>
    <definedName name="БазовыйПериод">[2]Заголовок!$B$15</definedName>
    <definedName name="ЗП1">[3]Лист13!$A$2</definedName>
    <definedName name="ЗП2">[3]Лист13!$B$2</definedName>
    <definedName name="ЗП3">[3]Лист13!$C$2</definedName>
    <definedName name="ЗП4">[3]Лист13!$D$2</definedName>
    <definedName name="название">'[1] НВВ передача'!#REF!</definedName>
    <definedName name="ОтпускЭлектроэнергииИтогоБаз">'[2]6'!$C$15</definedName>
    <definedName name="ОтпускЭлектроэнергииИтогоРег">'[2]6'!$C$24</definedName>
    <definedName name="ПериодРегулирования">[2]Заголовок!$B$14</definedName>
  </definedNames>
  <calcPr calcId="114210"/>
</workbook>
</file>

<file path=xl/calcChain.xml><?xml version="1.0" encoding="utf-8"?>
<calcChain xmlns="http://schemas.openxmlformats.org/spreadsheetml/2006/main">
  <c r="D8" i="2"/>
  <c r="D19"/>
  <c r="D18"/>
  <c r="E9"/>
  <c r="E8"/>
  <c r="E19"/>
  <c r="E18"/>
  <c r="D21"/>
  <c r="F11"/>
  <c r="E21"/>
  <c r="F12"/>
  <c r="F9"/>
  <c r="F8"/>
  <c r="F19"/>
  <c r="F18"/>
  <c r="F21"/>
  <c r="G13"/>
  <c r="G9"/>
  <c r="G8"/>
  <c r="G19"/>
  <c r="G18"/>
  <c r="C18"/>
  <c r="C20"/>
  <c r="G21"/>
  <c r="C21"/>
  <c r="C8"/>
  <c r="I8"/>
  <c r="I19"/>
  <c r="I18"/>
  <c r="J9"/>
  <c r="J8"/>
  <c r="J19"/>
  <c r="J18"/>
  <c r="I21"/>
  <c r="K11"/>
  <c r="J21"/>
  <c r="K12"/>
  <c r="K9"/>
  <c r="K8"/>
  <c r="K19"/>
  <c r="K18"/>
  <c r="K21"/>
  <c r="L13"/>
  <c r="L9"/>
  <c r="L8"/>
  <c r="L19"/>
  <c r="L18"/>
  <c r="H18"/>
  <c r="H20"/>
  <c r="L21"/>
  <c r="H21"/>
  <c r="H8"/>
  <c r="C22"/>
  <c r="H22"/>
  <c r="C23"/>
  <c r="H23"/>
  <c r="C24"/>
  <c r="H24"/>
  <c r="C14"/>
  <c r="C15"/>
  <c r="C16"/>
  <c r="C17"/>
  <c r="C19"/>
  <c r="D25"/>
  <c r="E25"/>
  <c r="F25"/>
  <c r="G25"/>
  <c r="AK62" i="1"/>
  <c r="AJ62"/>
  <c r="AI62"/>
  <c r="AH62"/>
  <c r="AF62"/>
  <c r="AE62"/>
  <c r="AD62"/>
  <c r="AC62"/>
  <c r="AA62"/>
  <c r="Z62"/>
  <c r="Y62"/>
  <c r="X62"/>
  <c r="V62"/>
  <c r="U62"/>
  <c r="T62"/>
  <c r="S62"/>
  <c r="Q62"/>
  <c r="P62"/>
  <c r="O62"/>
  <c r="N62"/>
  <c r="L62"/>
  <c r="K62"/>
  <c r="J62"/>
  <c r="I62"/>
  <c r="G62"/>
  <c r="F62"/>
  <c r="E62"/>
  <c r="D62"/>
  <c r="AK61"/>
  <c r="AJ61"/>
  <c r="AI61"/>
  <c r="AH61"/>
  <c r="AF61"/>
  <c r="AE61"/>
  <c r="AD61"/>
  <c r="AC61"/>
  <c r="AA61"/>
  <c r="Z61"/>
  <c r="Y61"/>
  <c r="X61"/>
  <c r="V61"/>
  <c r="U61"/>
  <c r="T61"/>
  <c r="S61"/>
  <c r="Q61"/>
  <c r="P61"/>
  <c r="O61"/>
  <c r="N61"/>
  <c r="L61"/>
  <c r="K61"/>
  <c r="J61"/>
  <c r="I61"/>
  <c r="G61"/>
  <c r="F61"/>
  <c r="E61"/>
  <c r="D61"/>
  <c r="AG58"/>
  <c r="AB58"/>
  <c r="W58"/>
  <c r="R58"/>
  <c r="M58"/>
  <c r="H58"/>
  <c r="C58"/>
  <c r="AG57"/>
  <c r="AB57"/>
  <c r="W57"/>
  <c r="R57"/>
  <c r="M57"/>
  <c r="H57"/>
  <c r="C57"/>
  <c r="AK56"/>
  <c r="AJ56"/>
  <c r="AI56"/>
  <c r="AH56"/>
  <c r="AG56"/>
  <c r="AF56"/>
  <c r="AE56"/>
  <c r="AD56"/>
  <c r="AB56"/>
  <c r="AC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H56"/>
  <c r="I56"/>
  <c r="G56"/>
  <c r="F56"/>
  <c r="E56"/>
  <c r="D56"/>
  <c r="C56"/>
  <c r="AG55"/>
  <c r="AB55"/>
  <c r="W55"/>
  <c r="R55"/>
  <c r="M55"/>
  <c r="H55"/>
  <c r="C55"/>
  <c r="AG54"/>
  <c r="AB54"/>
  <c r="W54"/>
  <c r="R54"/>
  <c r="M54"/>
  <c r="H54"/>
  <c r="C54"/>
  <c r="AK53"/>
  <c r="AJ53"/>
  <c r="AI53"/>
  <c r="AG53"/>
  <c r="AH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M53"/>
  <c r="N53"/>
  <c r="L53"/>
  <c r="K53"/>
  <c r="J53"/>
  <c r="I53"/>
  <c r="H53"/>
  <c r="G53"/>
  <c r="F53"/>
  <c r="E53"/>
  <c r="D53"/>
  <c r="C53"/>
  <c r="AG52"/>
  <c r="AB52"/>
  <c r="W52"/>
  <c r="R52"/>
  <c r="M52"/>
  <c r="H52"/>
  <c r="C52"/>
  <c r="AG51"/>
  <c r="AB51"/>
  <c r="W51"/>
  <c r="R51"/>
  <c r="M51"/>
  <c r="H51"/>
  <c r="C51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R50"/>
  <c r="S50"/>
  <c r="Q50"/>
  <c r="P50"/>
  <c r="O50"/>
  <c r="N50"/>
  <c r="M50"/>
  <c r="L50"/>
  <c r="K50"/>
  <c r="J50"/>
  <c r="I50"/>
  <c r="H50"/>
  <c r="G50"/>
  <c r="F50"/>
  <c r="E50"/>
  <c r="D50"/>
  <c r="C50"/>
  <c r="AG49"/>
  <c r="AB49"/>
  <c r="W49"/>
  <c r="R49"/>
  <c r="M49"/>
  <c r="H49"/>
  <c r="C49"/>
  <c r="AG48"/>
  <c r="AB48"/>
  <c r="W48"/>
  <c r="R48"/>
  <c r="R61"/>
  <c r="M48"/>
  <c r="H48"/>
  <c r="C48"/>
  <c r="C61"/>
  <c r="AK47"/>
  <c r="AK60"/>
  <c r="AJ47"/>
  <c r="AJ60"/>
  <c r="AI47"/>
  <c r="AI60"/>
  <c r="AH47"/>
  <c r="AH60"/>
  <c r="AG47"/>
  <c r="AG60"/>
  <c r="AF47"/>
  <c r="AF60"/>
  <c r="AE47"/>
  <c r="AE60"/>
  <c r="AD47"/>
  <c r="AD60"/>
  <c r="AC47"/>
  <c r="AC60"/>
  <c r="AA47"/>
  <c r="AA60"/>
  <c r="Z47"/>
  <c r="Z60"/>
  <c r="Y47"/>
  <c r="Y60"/>
  <c r="X47"/>
  <c r="X60"/>
  <c r="V47"/>
  <c r="V60"/>
  <c r="U47"/>
  <c r="R47"/>
  <c r="T47"/>
  <c r="T60"/>
  <c r="S47"/>
  <c r="S60"/>
  <c r="Q47"/>
  <c r="Q60"/>
  <c r="P47"/>
  <c r="P60"/>
  <c r="O47"/>
  <c r="O60"/>
  <c r="N47"/>
  <c r="N60"/>
  <c r="M47"/>
  <c r="L47"/>
  <c r="L60"/>
  <c r="K47"/>
  <c r="K60"/>
  <c r="J47"/>
  <c r="J60"/>
  <c r="I47"/>
  <c r="I60"/>
  <c r="G47"/>
  <c r="G60"/>
  <c r="F47"/>
  <c r="F60"/>
  <c r="E47"/>
  <c r="C47"/>
  <c r="C60"/>
  <c r="D47"/>
  <c r="D60"/>
  <c r="L62" i="2"/>
  <c r="K62"/>
  <c r="J62"/>
  <c r="I62"/>
  <c r="G62"/>
  <c r="F62"/>
  <c r="E62"/>
  <c r="D62"/>
  <c r="L61"/>
  <c r="K61"/>
  <c r="J61"/>
  <c r="I61"/>
  <c r="G61"/>
  <c r="F61"/>
  <c r="E61"/>
  <c r="D61"/>
  <c r="H58"/>
  <c r="C58"/>
  <c r="H57"/>
  <c r="C57"/>
  <c r="L56"/>
  <c r="K56"/>
  <c r="J56"/>
  <c r="I56"/>
  <c r="H56"/>
  <c r="G56"/>
  <c r="F56"/>
  <c r="E56"/>
  <c r="D56"/>
  <c r="C56"/>
  <c r="H55"/>
  <c r="C55"/>
  <c r="H54"/>
  <c r="C54"/>
  <c r="L53"/>
  <c r="K53"/>
  <c r="J53"/>
  <c r="I53"/>
  <c r="H53"/>
  <c r="G53"/>
  <c r="F53"/>
  <c r="D53"/>
  <c r="E53"/>
  <c r="C53"/>
  <c r="H52"/>
  <c r="C52"/>
  <c r="H51"/>
  <c r="C51"/>
  <c r="L50"/>
  <c r="K50"/>
  <c r="J50"/>
  <c r="I50"/>
  <c r="H50"/>
  <c r="G50"/>
  <c r="F50"/>
  <c r="E50"/>
  <c r="D50"/>
  <c r="C50"/>
  <c r="H49"/>
  <c r="C49"/>
  <c r="H48"/>
  <c r="H61"/>
  <c r="C48"/>
  <c r="C61"/>
  <c r="L47"/>
  <c r="L60"/>
  <c r="K47"/>
  <c r="K60"/>
  <c r="J47"/>
  <c r="I47"/>
  <c r="H47"/>
  <c r="H60"/>
  <c r="I60"/>
  <c r="G47"/>
  <c r="G60"/>
  <c r="F47"/>
  <c r="F60"/>
  <c r="E47"/>
  <c r="E60"/>
  <c r="D47"/>
  <c r="D60"/>
  <c r="L43"/>
  <c r="K43"/>
  <c r="J43"/>
  <c r="I43"/>
  <c r="G43"/>
  <c r="F43"/>
  <c r="E43"/>
  <c r="D43"/>
  <c r="H41"/>
  <c r="C41"/>
  <c r="H40"/>
  <c r="H39"/>
  <c r="H43"/>
  <c r="C40"/>
  <c r="C39"/>
  <c r="C43"/>
  <c r="L35"/>
  <c r="K35"/>
  <c r="J35"/>
  <c r="I35"/>
  <c r="G35"/>
  <c r="F35"/>
  <c r="E35"/>
  <c r="D35"/>
  <c r="H33"/>
  <c r="C33"/>
  <c r="H32"/>
  <c r="H31"/>
  <c r="H35"/>
  <c r="C32"/>
  <c r="C31"/>
  <c r="C35"/>
  <c r="X8" i="1"/>
  <c r="X21"/>
  <c r="Z11"/>
  <c r="Z9"/>
  <c r="Z8"/>
  <c r="Z21"/>
  <c r="AA13"/>
  <c r="AA9"/>
  <c r="AA8"/>
  <c r="AA19"/>
  <c r="Z19"/>
  <c r="X19"/>
  <c r="H17" i="2"/>
  <c r="H16"/>
  <c r="H15"/>
  <c r="H14"/>
  <c r="AG24" i="1"/>
  <c r="AG23"/>
  <c r="AG22"/>
  <c r="AJ21"/>
  <c r="AI21"/>
  <c r="AH21"/>
  <c r="AG20"/>
  <c r="AG18"/>
  <c r="AG17"/>
  <c r="AG16"/>
  <c r="AG15"/>
  <c r="AG14"/>
  <c r="AJ11"/>
  <c r="AI9"/>
  <c r="AI8"/>
  <c r="AH8"/>
  <c r="AH19"/>
  <c r="AB24"/>
  <c r="AB23"/>
  <c r="AB22"/>
  <c r="AE21"/>
  <c r="AD21"/>
  <c r="AC21"/>
  <c r="AB20"/>
  <c r="AB18"/>
  <c r="AB17"/>
  <c r="AB16"/>
  <c r="AB15"/>
  <c r="AB14"/>
  <c r="AD9"/>
  <c r="AD8"/>
  <c r="AC8"/>
  <c r="AC19"/>
  <c r="W24"/>
  <c r="W23"/>
  <c r="W22"/>
  <c r="Y21"/>
  <c r="W20"/>
  <c r="W18"/>
  <c r="W17"/>
  <c r="W16"/>
  <c r="W15"/>
  <c r="W14"/>
  <c r="Y9"/>
  <c r="Y8"/>
  <c r="R24"/>
  <c r="R23"/>
  <c r="R22"/>
  <c r="U21"/>
  <c r="T21"/>
  <c r="S21"/>
  <c r="R20"/>
  <c r="R18"/>
  <c r="R17"/>
  <c r="R16"/>
  <c r="R15"/>
  <c r="R14"/>
  <c r="T9"/>
  <c r="T8"/>
  <c r="S8"/>
  <c r="S19"/>
  <c r="M24"/>
  <c r="M23"/>
  <c r="M22"/>
  <c r="P21"/>
  <c r="O21"/>
  <c r="N21"/>
  <c r="M20"/>
  <c r="M18"/>
  <c r="M17"/>
  <c r="M16"/>
  <c r="M15"/>
  <c r="M14"/>
  <c r="N8"/>
  <c r="P11"/>
  <c r="O9"/>
  <c r="O8"/>
  <c r="N19"/>
  <c r="H24"/>
  <c r="H23"/>
  <c r="H22"/>
  <c r="K21"/>
  <c r="J21"/>
  <c r="I21"/>
  <c r="H20"/>
  <c r="H18"/>
  <c r="H17"/>
  <c r="H16"/>
  <c r="H15"/>
  <c r="H14"/>
  <c r="J9"/>
  <c r="J8"/>
  <c r="I8"/>
  <c r="I19"/>
  <c r="D8"/>
  <c r="D19"/>
  <c r="E19"/>
  <c r="F11"/>
  <c r="F9"/>
  <c r="F8"/>
  <c r="F19"/>
  <c r="F21"/>
  <c r="G13"/>
  <c r="G9"/>
  <c r="G8"/>
  <c r="G19"/>
  <c r="C62"/>
  <c r="W61"/>
  <c r="R60"/>
  <c r="H61"/>
  <c r="AB61"/>
  <c r="AG62"/>
  <c r="M60"/>
  <c r="M62"/>
  <c r="M61"/>
  <c r="AG61"/>
  <c r="R62"/>
  <c r="W47"/>
  <c r="W60"/>
  <c r="W62"/>
  <c r="H47"/>
  <c r="H60"/>
  <c r="H62"/>
  <c r="AB47"/>
  <c r="AB60"/>
  <c r="AB62"/>
  <c r="E60"/>
  <c r="U60"/>
  <c r="C47" i="2"/>
  <c r="C60"/>
  <c r="C62"/>
  <c r="H62"/>
  <c r="J60"/>
  <c r="AI19" i="1"/>
  <c r="AJ12"/>
  <c r="AJ9"/>
  <c r="AJ8"/>
  <c r="AD19"/>
  <c r="AE12"/>
  <c r="AE11"/>
  <c r="Y19"/>
  <c r="Z12"/>
  <c r="T19"/>
  <c r="U12"/>
  <c r="U11"/>
  <c r="O19"/>
  <c r="P12"/>
  <c r="P9"/>
  <c r="P8"/>
  <c r="J19"/>
  <c r="K12"/>
  <c r="K11"/>
  <c r="AK43"/>
  <c r="AJ43"/>
  <c r="AI43"/>
  <c r="AH43"/>
  <c r="AG41"/>
  <c r="AG40"/>
  <c r="AG39"/>
  <c r="AG43"/>
  <c r="AK35"/>
  <c r="AJ35"/>
  <c r="AI35"/>
  <c r="AH35"/>
  <c r="AG33"/>
  <c r="AG32"/>
  <c r="AG31"/>
  <c r="AG35"/>
  <c r="AF43"/>
  <c r="AE43"/>
  <c r="AD43"/>
  <c r="AC43"/>
  <c r="AB41"/>
  <c r="AB40"/>
  <c r="AB39"/>
  <c r="AB43"/>
  <c r="AF35"/>
  <c r="AE35"/>
  <c r="AD35"/>
  <c r="AC35"/>
  <c r="AB33"/>
  <c r="AB32"/>
  <c r="AB31"/>
  <c r="AB35"/>
  <c r="Q43"/>
  <c r="P43"/>
  <c r="O43"/>
  <c r="N43"/>
  <c r="M41"/>
  <c r="M40"/>
  <c r="M39"/>
  <c r="M43"/>
  <c r="Q35"/>
  <c r="P35"/>
  <c r="O35"/>
  <c r="N35"/>
  <c r="M33"/>
  <c r="M32"/>
  <c r="M31"/>
  <c r="M35"/>
  <c r="AJ19"/>
  <c r="AK13"/>
  <c r="AK9"/>
  <c r="AK8"/>
  <c r="AE9"/>
  <c r="AE8"/>
  <c r="U9"/>
  <c r="U8"/>
  <c r="P19"/>
  <c r="Q13"/>
  <c r="Q9"/>
  <c r="Q8"/>
  <c r="K9"/>
  <c r="K8"/>
  <c r="AK21"/>
  <c r="AG21"/>
  <c r="AG8"/>
  <c r="AG19"/>
  <c r="AK19"/>
  <c r="AF13"/>
  <c r="AF9"/>
  <c r="AF8"/>
  <c r="AE19"/>
  <c r="V13"/>
  <c r="V9"/>
  <c r="V8"/>
  <c r="U19"/>
  <c r="Q21"/>
  <c r="M21"/>
  <c r="M8"/>
  <c r="M19"/>
  <c r="Q19"/>
  <c r="L13"/>
  <c r="L9"/>
  <c r="L8"/>
  <c r="K19"/>
  <c r="AF21"/>
  <c r="AB21"/>
  <c r="AB8"/>
  <c r="AB19"/>
  <c r="AF19"/>
  <c r="AA21"/>
  <c r="W21"/>
  <c r="W8"/>
  <c r="W19"/>
  <c r="V21"/>
  <c r="R21"/>
  <c r="R8"/>
  <c r="R19"/>
  <c r="V19"/>
  <c r="L21"/>
  <c r="H21"/>
  <c r="H8"/>
  <c r="H19"/>
  <c r="L19"/>
  <c r="AA43"/>
  <c r="Z43"/>
  <c r="Y43"/>
  <c r="X43"/>
  <c r="V43"/>
  <c r="U43"/>
  <c r="T43"/>
  <c r="S43"/>
  <c r="L43"/>
  <c r="K43"/>
  <c r="J43"/>
  <c r="I43"/>
  <c r="G43"/>
  <c r="F43"/>
  <c r="E43"/>
  <c r="D43"/>
  <c r="W41"/>
  <c r="R41"/>
  <c r="H41"/>
  <c r="C41"/>
  <c r="W40"/>
  <c r="R40"/>
  <c r="H40"/>
  <c r="C40"/>
  <c r="W39"/>
  <c r="W43"/>
  <c r="R39"/>
  <c r="R43"/>
  <c r="H39"/>
  <c r="H43"/>
  <c r="C39"/>
  <c r="C43"/>
  <c r="AA35"/>
  <c r="Z35"/>
  <c r="Y35"/>
  <c r="X35"/>
  <c r="V35"/>
  <c r="U35"/>
  <c r="T35"/>
  <c r="S35"/>
  <c r="L35"/>
  <c r="K35"/>
  <c r="J35"/>
  <c r="I35"/>
  <c r="G35"/>
  <c r="F35"/>
  <c r="E35"/>
  <c r="D35"/>
  <c r="W33"/>
  <c r="R33"/>
  <c r="H33"/>
  <c r="C33"/>
  <c r="W32"/>
  <c r="R32"/>
  <c r="H32"/>
  <c r="C32"/>
  <c r="W31"/>
  <c r="W35"/>
  <c r="R31"/>
  <c r="R35"/>
  <c r="H31"/>
  <c r="H35"/>
  <c r="C31"/>
  <c r="C35"/>
  <c r="C24"/>
  <c r="C23"/>
  <c r="C22"/>
  <c r="E21"/>
  <c r="D21"/>
  <c r="C20"/>
  <c r="C17"/>
  <c r="C16"/>
  <c r="C15"/>
  <c r="C14"/>
  <c r="E9"/>
  <c r="E8"/>
  <c r="H19" i="2"/>
  <c r="O25" i="1"/>
  <c r="F12"/>
  <c r="E25"/>
  <c r="T25"/>
  <c r="I25"/>
  <c r="J25"/>
  <c r="D25"/>
  <c r="S25"/>
  <c r="U25"/>
  <c r="F25"/>
  <c r="C18"/>
  <c r="V25"/>
  <c r="K25"/>
  <c r="G21"/>
  <c r="C21"/>
  <c r="C8"/>
  <c r="C19"/>
  <c r="G25"/>
  <c r="L25"/>
  <c r="X25"/>
  <c r="I25" i="2"/>
  <c r="Y25" i="1"/>
  <c r="Z25"/>
  <c r="AA25"/>
  <c r="AD25"/>
  <c r="AI25"/>
  <c r="AC25"/>
  <c r="AH25"/>
  <c r="AE25"/>
  <c r="AJ25"/>
  <c r="AF25"/>
  <c r="AK25"/>
  <c r="J25" i="2"/>
  <c r="K25"/>
  <c r="L25"/>
  <c r="N25" i="1"/>
  <c r="Q25"/>
  <c r="P25"/>
</calcChain>
</file>

<file path=xl/sharedStrings.xml><?xml version="1.0" encoding="utf-8"?>
<sst xmlns="http://schemas.openxmlformats.org/spreadsheetml/2006/main" count="486" uniqueCount="73">
  <si>
    <t>Баланс электрической энергии по сетям ВН, СН1, СН2, и НН</t>
  </si>
  <si>
    <t>№ п.п.</t>
  </si>
  <si>
    <t>Показатели</t>
  </si>
  <si>
    <t>Всего</t>
  </si>
  <si>
    <t>ВН</t>
  </si>
  <si>
    <t>СН1</t>
  </si>
  <si>
    <t>СН2</t>
  </si>
  <si>
    <t>НН</t>
  </si>
  <si>
    <t>1.</t>
  </si>
  <si>
    <t xml:space="preserve">Поступление эл.энергии в сеть , ВСЕГО </t>
  </si>
  <si>
    <t>1.1.</t>
  </si>
  <si>
    <t>из смежной сети, всего</t>
  </si>
  <si>
    <t>х</t>
  </si>
  <si>
    <t xml:space="preserve">    в том числе из сети</t>
  </si>
  <si>
    <t>1.1.1.</t>
  </si>
  <si>
    <t>1.1.2.</t>
  </si>
  <si>
    <t>1.1.3.</t>
  </si>
  <si>
    <t>1.2.</t>
  </si>
  <si>
    <t>от электростанций</t>
  </si>
  <si>
    <t>1.3.</t>
  </si>
  <si>
    <t>от ОАО "ФСК ЕЭС"</t>
  </si>
  <si>
    <t>1.4.</t>
  </si>
  <si>
    <t xml:space="preserve">от филиала "Владимирэнерго" ОАО "МРСК Центра и Приволжья" </t>
  </si>
  <si>
    <t>1.5.</t>
  </si>
  <si>
    <t>от других сетевых организаций</t>
  </si>
  <si>
    <t>2.</t>
  </si>
  <si>
    <t xml:space="preserve">Потери электроэнергии в сети </t>
  </si>
  <si>
    <t>2.1.</t>
  </si>
  <si>
    <t>то же в % (п.2./п.1.)</t>
  </si>
  <si>
    <t>3.</t>
  </si>
  <si>
    <t>Расход электроэнергии на производственные и хознужды</t>
  </si>
  <si>
    <t>4.</t>
  </si>
  <si>
    <t xml:space="preserve">Полезный отпуск из сети </t>
  </si>
  <si>
    <t>4.1.</t>
  </si>
  <si>
    <t>потребителям, присоединенным к сети</t>
  </si>
  <si>
    <t>4.2.</t>
  </si>
  <si>
    <t xml:space="preserve">переток в филиал "Владимирэнерго" ОАО "МРСК Центра и Приволжья" </t>
  </si>
  <si>
    <t>4.3.</t>
  </si>
  <si>
    <t>переток в другие сетевые организации</t>
  </si>
  <si>
    <t>Проверка</t>
  </si>
  <si>
    <t>Примечание</t>
  </si>
  <si>
    <t xml:space="preserve">Расшифровка п. 1.5. (Поступление от других сетевых организаций) </t>
  </si>
  <si>
    <t>№</t>
  </si>
  <si>
    <t>Наименование других сетевых организаций</t>
  </si>
  <si>
    <t>Добавить</t>
  </si>
  <si>
    <t>Итого</t>
  </si>
  <si>
    <t xml:space="preserve">Расшифровка п. 4.3. (Полезный отпуск - переток в другие сетевые организации) </t>
  </si>
  <si>
    <t xml:space="preserve">Расшифровка п. 4.1. (Полезный отпуск потребителям,  присоединенным к сети) </t>
  </si>
  <si>
    <t>Наименование сбытовых организаций</t>
  </si>
  <si>
    <t xml:space="preserve">Электрическая мощность по диапазонам напряжения </t>
  </si>
  <si>
    <t xml:space="preserve">Поступление мощности в сеть , ВСЕГО </t>
  </si>
  <si>
    <t xml:space="preserve">Потери в сети </t>
  </si>
  <si>
    <t>то же в %</t>
  </si>
  <si>
    <t>Расход мощности на производственные и хознужды</t>
  </si>
  <si>
    <t>Полезный отпуск мощности потребителям</t>
  </si>
  <si>
    <t xml:space="preserve">Расшифровка п. 4.2. (Полезный отпуск потребителям,  присоединенным к сети) </t>
  </si>
  <si>
    <t>ОАО "Владимирэнергосбыт" всего, в том числе:</t>
  </si>
  <si>
    <t>прочие потребители</t>
  </si>
  <si>
    <t>население</t>
  </si>
  <si>
    <t>ОАО "ВКС" всего, в том числе:</t>
  </si>
  <si>
    <t>2.2.</t>
  </si>
  <si>
    <t>ОАО "Русэнергосбыт"</t>
  </si>
  <si>
    <t>3.1.</t>
  </si>
  <si>
    <t>3.2.</t>
  </si>
  <si>
    <t>ОАО "Оборонэнергосбыт"</t>
  </si>
  <si>
    <t>Итого всего, в том числе:</t>
  </si>
  <si>
    <t>факт 2012 год (второе полугодие)</t>
  </si>
  <si>
    <t xml:space="preserve">факт 2012 год </t>
  </si>
  <si>
    <t>утверждено на 2013 год</t>
  </si>
  <si>
    <t xml:space="preserve">план 2014 год </t>
  </si>
  <si>
    <t>план 2014 год (первое полугодие)</t>
  </si>
  <si>
    <t>план 2014 год (второе полугодие)</t>
  </si>
  <si>
    <t>факт 2012 год (первое полугодие)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</si>
</sst>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00"/>
    <numFmt numFmtId="165" formatCode="#,##0.000"/>
    <numFmt numFmtId="166" formatCode="0.0000"/>
    <numFmt numFmtId="168" formatCode="_-* #,##0.00_$_-;\-* #,##0.00_$_-;_-* &quot;-&quot;??_$_-;_-@_-"/>
  </numFmts>
  <fonts count="2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14"/>
      <name val="Franklin Gothic Medium"/>
      <family val="2"/>
      <charset val="204"/>
    </font>
    <font>
      <b/>
      <sz val="14"/>
      <name val="Times New Roman"/>
      <family val="1"/>
    </font>
    <font>
      <b/>
      <sz val="9"/>
      <name val="Tahoma"/>
      <family val="2"/>
      <charset val="204"/>
    </font>
    <font>
      <b/>
      <sz val="12"/>
      <name val="Times New Roman"/>
      <family val="1"/>
    </font>
    <font>
      <sz val="12"/>
      <name val="Arial Cyr"/>
      <charset val="204"/>
    </font>
    <font>
      <sz val="12"/>
      <name val="Times New Roman"/>
      <family val="1"/>
    </font>
    <font>
      <sz val="9"/>
      <name val="Tahoma"/>
      <family val="2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Helv"/>
      <charset val="204"/>
    </font>
    <font>
      <sz val="8"/>
      <name val="Helv"/>
    </font>
    <font>
      <sz val="10"/>
      <name val="Helv"/>
    </font>
    <font>
      <sz val="8"/>
      <name val="Arial"/>
      <family val="2"/>
      <charset val="204"/>
    </font>
    <font>
      <sz val="10"/>
      <name val="NTHarmonica"/>
    </font>
    <font>
      <sz val="10"/>
      <color indexed="10"/>
      <name val="Times New Roman"/>
      <family val="1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3" fillId="0" borderId="0"/>
    <xf numFmtId="0" fontId="14" fillId="0" borderId="0" applyNumberFormat="0">
      <alignment horizontal="left"/>
    </xf>
    <xf numFmtId="0" fontId="12" fillId="0" borderId="0" applyNumberFormat="0" applyFill="0" applyBorder="0" applyAlignment="0" applyProtection="0">
      <alignment vertical="top"/>
      <protection locked="0"/>
    </xf>
    <xf numFmtId="0" fontId="4" fillId="0" borderId="0" applyBorder="0">
      <alignment horizontal="center" vertical="center" wrapText="1"/>
    </xf>
    <xf numFmtId="0" fontId="6" fillId="0" borderId="1" applyBorder="0">
      <alignment horizontal="center" vertical="center" wrapText="1"/>
    </xf>
    <xf numFmtId="4" fontId="10" fillId="2" borderId="2" applyBorder="0">
      <alignment horizontal="right"/>
    </xf>
    <xf numFmtId="0" fontId="1" fillId="0" borderId="0"/>
    <xf numFmtId="0" fontId="15" fillId="0" borderId="0"/>
    <xf numFmtId="168" fontId="16" fillId="0" borderId="0">
      <alignment vertical="top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3" borderId="0" applyFont="0" applyBorder="0">
      <alignment horizontal="right"/>
    </xf>
    <xf numFmtId="4" fontId="10" fillId="3" borderId="3" applyBorder="0">
      <alignment horizontal="righ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0" borderId="0" xfId="0" applyFont="1" applyProtection="1">
      <protection locked="0"/>
    </xf>
    <xf numFmtId="0" fontId="7" fillId="0" borderId="4" xfId="5" applyFont="1" applyBorder="1" applyProtection="1">
      <alignment horizontal="center" vertical="center" wrapText="1"/>
      <protection locked="0"/>
    </xf>
    <xf numFmtId="0" fontId="7" fillId="0" borderId="5" xfId="5" applyFont="1" applyBorder="1" applyProtection="1">
      <alignment horizontal="center" vertical="center" wrapText="1"/>
      <protection locked="0"/>
    </xf>
    <xf numFmtId="0" fontId="7" fillId="0" borderId="6" xfId="5" applyFont="1" applyBorder="1" applyProtection="1">
      <alignment horizontal="center" vertical="center" wrapText="1"/>
      <protection locked="0"/>
    </xf>
    <xf numFmtId="0" fontId="3" fillId="0" borderId="7" xfId="5" applyFont="1" applyBorder="1" applyProtection="1">
      <alignment horizontal="center" vertical="center" wrapText="1"/>
      <protection locked="0"/>
    </xf>
    <xf numFmtId="0" fontId="3" fillId="0" borderId="8" xfId="5" applyFont="1" applyBorder="1" applyAlignment="1" applyProtection="1">
      <alignment horizontal="center" vertical="center" wrapText="1"/>
      <protection locked="0"/>
    </xf>
    <xf numFmtId="0" fontId="3" fillId="0" borderId="9" xfId="5" applyFont="1" applyBorder="1" applyProtection="1">
      <alignment horizontal="center" vertical="center" wrapText="1"/>
      <protection locked="0"/>
    </xf>
    <xf numFmtId="0" fontId="3" fillId="0" borderId="10" xfId="5" applyFont="1" applyBorder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9" fillId="0" borderId="3" xfId="0" applyFont="1" applyBorder="1" applyProtection="1">
      <protection locked="0"/>
    </xf>
    <xf numFmtId="0" fontId="9" fillId="0" borderId="11" xfId="0" applyFont="1" applyBorder="1" applyAlignment="1" applyProtection="1">
      <alignment vertical="top" wrapText="1"/>
      <protection locked="0"/>
    </xf>
    <xf numFmtId="164" fontId="9" fillId="3" borderId="3" xfId="13" applyNumberFormat="1" applyFont="1" applyBorder="1" applyProtection="1">
      <alignment horizontal="right"/>
    </xf>
    <xf numFmtId="164" fontId="9" fillId="3" borderId="12" xfId="13" applyNumberFormat="1" applyFont="1" applyBorder="1" applyProtection="1">
      <alignment horizontal="right"/>
    </xf>
    <xf numFmtId="164" fontId="9" fillId="3" borderId="13" xfId="13" applyNumberFormat="1" applyFont="1" applyBorder="1" applyProtection="1">
      <alignment horizontal="right"/>
    </xf>
    <xf numFmtId="0" fontId="9" fillId="0" borderId="14" xfId="0" applyFont="1" applyBorder="1" applyProtection="1">
      <protection locked="0"/>
    </xf>
    <xf numFmtId="0" fontId="9" fillId="0" borderId="15" xfId="0" applyFont="1" applyBorder="1" applyAlignment="1" applyProtection="1">
      <alignment vertical="top" wrapText="1"/>
      <protection locked="0"/>
    </xf>
    <xf numFmtId="164" fontId="9" fillId="0" borderId="14" xfId="0" applyNumberFormat="1" applyFont="1" applyBorder="1" applyAlignment="1" applyProtection="1">
      <alignment horizontal="center"/>
      <protection locked="0"/>
    </xf>
    <xf numFmtId="164" fontId="9" fillId="0" borderId="2" xfId="13" applyNumberFormat="1" applyFont="1" applyFill="1" applyBorder="1" applyAlignment="1" applyProtection="1">
      <alignment horizontal="center"/>
      <protection locked="0"/>
    </xf>
    <xf numFmtId="164" fontId="9" fillId="3" borderId="2" xfId="13" applyNumberFormat="1" applyFont="1" applyBorder="1" applyProtection="1">
      <alignment horizontal="right"/>
    </xf>
    <xf numFmtId="164" fontId="9" fillId="3" borderId="16" xfId="13" applyNumberFormat="1" applyFont="1" applyBorder="1" applyProtection="1">
      <alignment horizontal="right"/>
    </xf>
    <xf numFmtId="164" fontId="9" fillId="0" borderId="2" xfId="0" applyNumberFormat="1" applyFont="1" applyBorder="1" applyAlignment="1" applyProtection="1">
      <alignment horizontal="center"/>
      <protection locked="0"/>
    </xf>
    <xf numFmtId="164" fontId="9" fillId="0" borderId="16" xfId="0" applyNumberFormat="1" applyFont="1" applyBorder="1" applyAlignment="1" applyProtection="1">
      <alignment horizontal="center"/>
      <protection locked="0"/>
    </xf>
    <xf numFmtId="164" fontId="9" fillId="0" borderId="2" xfId="6" applyNumberFormat="1" applyFont="1" applyFill="1" applyBorder="1" applyAlignment="1" applyProtection="1">
      <alignment horizontal="center"/>
      <protection locked="0"/>
    </xf>
    <xf numFmtId="164" fontId="9" fillId="2" borderId="2" xfId="6" applyNumberFormat="1" applyFont="1" applyBorder="1" applyProtection="1">
      <alignment horizontal="right"/>
      <protection locked="0"/>
    </xf>
    <xf numFmtId="164" fontId="9" fillId="3" borderId="2" xfId="6" applyNumberFormat="1" applyFont="1" applyFill="1" applyBorder="1" applyProtection="1">
      <alignment horizontal="right"/>
    </xf>
    <xf numFmtId="164" fontId="9" fillId="2" borderId="16" xfId="6" applyNumberFormat="1" applyFont="1" applyFill="1" applyBorder="1" applyProtection="1">
      <alignment horizontal="right"/>
      <protection locked="0"/>
    </xf>
    <xf numFmtId="164" fontId="9" fillId="3" borderId="16" xfId="6" applyNumberFormat="1" applyFont="1" applyFill="1" applyBorder="1" applyProtection="1">
      <alignment horizontal="right"/>
    </xf>
    <xf numFmtId="164" fontId="9" fillId="3" borderId="14" xfId="13" applyNumberFormat="1" applyFont="1" applyBorder="1" applyProtection="1">
      <alignment horizontal="right"/>
    </xf>
    <xf numFmtId="164" fontId="9" fillId="2" borderId="2" xfId="6" applyNumberFormat="1" applyFont="1" applyFill="1" applyBorder="1" applyAlignment="1" applyProtection="1">
      <alignment horizontal="center"/>
      <protection locked="0"/>
    </xf>
    <xf numFmtId="164" fontId="9" fillId="2" borderId="2" xfId="6" applyNumberFormat="1" applyFont="1" applyFill="1" applyBorder="1" applyProtection="1">
      <alignment horizontal="right"/>
      <protection locked="0"/>
    </xf>
    <xf numFmtId="164" fontId="9" fillId="2" borderId="2" xfId="13" applyNumberFormat="1" applyFont="1" applyFill="1" applyBorder="1" applyProtection="1">
      <alignment horizontal="right"/>
      <protection locked="0"/>
    </xf>
    <xf numFmtId="164" fontId="9" fillId="2" borderId="16" xfId="13" applyNumberFormat="1" applyFont="1" applyFill="1" applyBorder="1" applyProtection="1">
      <alignment horizontal="right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6" xfId="0" applyFont="1" applyBorder="1" applyAlignment="1" applyProtection="1">
      <alignment vertical="top" wrapText="1"/>
      <protection locked="0"/>
    </xf>
    <xf numFmtId="164" fontId="9" fillId="2" borderId="16" xfId="6" applyNumberFormat="1" applyFont="1" applyBorder="1" applyProtection="1">
      <alignment horizontal="right"/>
      <protection locked="0"/>
    </xf>
    <xf numFmtId="0" fontId="9" fillId="0" borderId="4" xfId="0" applyFont="1" applyBorder="1" applyProtection="1">
      <protection locked="0"/>
    </xf>
    <xf numFmtId="0" fontId="9" fillId="0" borderId="17" xfId="0" applyFont="1" applyBorder="1" applyAlignment="1" applyProtection="1">
      <alignment vertical="top" wrapText="1"/>
      <protection locked="0"/>
    </xf>
    <xf numFmtId="164" fontId="9" fillId="3" borderId="4" xfId="13" applyNumberFormat="1" applyFont="1" applyBorder="1" applyProtection="1">
      <alignment horizontal="right"/>
    </xf>
    <xf numFmtId="164" fontId="9" fillId="2" borderId="5" xfId="6" applyNumberFormat="1" applyFont="1" applyBorder="1" applyProtection="1">
      <alignment horizontal="right"/>
      <protection locked="0"/>
    </xf>
    <xf numFmtId="164" fontId="9" fillId="2" borderId="6" xfId="6" applyNumberFormat="1" applyFont="1" applyBorder="1" applyProtection="1">
      <alignment horizontal="right"/>
      <protection locked="0"/>
    </xf>
    <xf numFmtId="0" fontId="9" fillId="0" borderId="7" xfId="0" applyFont="1" applyFill="1" applyBorder="1" applyProtection="1">
      <protection locked="0"/>
    </xf>
    <xf numFmtId="0" fontId="9" fillId="0" borderId="8" xfId="0" applyFont="1" applyFill="1" applyBorder="1" applyAlignment="1" applyProtection="1">
      <alignment vertical="top" wrapText="1"/>
      <protection locked="0"/>
    </xf>
    <xf numFmtId="164" fontId="9" fillId="0" borderId="7" xfId="13" applyNumberFormat="1" applyFont="1" applyFill="1" applyBorder="1" applyProtection="1">
      <alignment horizontal="right"/>
    </xf>
    <xf numFmtId="164" fontId="0" fillId="0" borderId="9" xfId="12" applyNumberFormat="1" applyFont="1" applyBorder="1" applyAlignment="1" applyProtection="1">
      <alignment vertical="top"/>
    </xf>
    <xf numFmtId="164" fontId="0" fillId="0" borderId="10" xfId="12" applyNumberFormat="1" applyFont="1" applyBorder="1" applyAlignment="1" applyProtection="1">
      <alignment vertical="top"/>
    </xf>
    <xf numFmtId="164" fontId="9" fillId="0" borderId="18" xfId="13" applyNumberFormat="1" applyFont="1" applyFill="1" applyBorder="1" applyProtection="1">
      <alignment horizontal="right"/>
    </xf>
    <xf numFmtId="164" fontId="0" fillId="0" borderId="8" xfId="12" applyNumberFormat="1" applyFont="1" applyBorder="1" applyAlignment="1" applyProtection="1">
      <alignment vertical="top"/>
    </xf>
    <xf numFmtId="0" fontId="8" fillId="0" borderId="0" xfId="0" applyFont="1" applyFill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vertical="top" wrapText="1"/>
      <protection locked="0"/>
    </xf>
    <xf numFmtId="165" fontId="9" fillId="0" borderId="0" xfId="13" applyNumberFormat="1" applyFont="1" applyFill="1" applyBorder="1" applyProtection="1">
      <alignment horizontal="right"/>
      <protection locked="0"/>
    </xf>
    <xf numFmtId="165" fontId="9" fillId="0" borderId="0" xfId="6" applyNumberFormat="1" applyFont="1" applyFill="1" applyBorder="1" applyProtection="1">
      <alignment horizontal="right"/>
      <protection locked="0"/>
    </xf>
    <xf numFmtId="0" fontId="9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wrapText="1"/>
      <protection locked="0"/>
    </xf>
    <xf numFmtId="0" fontId="7" fillId="0" borderId="12" xfId="5" applyFont="1" applyBorder="1" applyProtection="1">
      <alignment horizontal="center" vertical="center" wrapText="1"/>
      <protection locked="0"/>
    </xf>
    <xf numFmtId="0" fontId="7" fillId="0" borderId="13" xfId="5" applyFont="1" applyBorder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0" borderId="2" xfId="0" applyFont="1" applyBorder="1" applyProtection="1">
      <protection locked="0"/>
    </xf>
    <xf numFmtId="166" fontId="2" fillId="3" borderId="2" xfId="0" applyNumberFormat="1" applyFont="1" applyFill="1" applyBorder="1" applyProtection="1"/>
    <xf numFmtId="166" fontId="2" fillId="2" borderId="2" xfId="0" applyNumberFormat="1" applyFont="1" applyFill="1" applyBorder="1" applyProtection="1">
      <protection locked="0"/>
    </xf>
    <xf numFmtId="166" fontId="2" fillId="2" borderId="16" xfId="0" applyNumberFormat="1" applyFont="1" applyFill="1" applyBorder="1" applyProtection="1">
      <protection locked="0"/>
    </xf>
    <xf numFmtId="166" fontId="2" fillId="3" borderId="2" xfId="0" applyNumberFormat="1" applyFont="1" applyFill="1" applyBorder="1" applyProtection="1">
      <protection locked="0"/>
    </xf>
    <xf numFmtId="166" fontId="12" fillId="4" borderId="0" xfId="3" applyNumberFormat="1" applyFill="1" applyBorder="1" applyAlignment="1" applyProtection="1">
      <alignment horizontal="center"/>
      <protection locked="0"/>
    </xf>
    <xf numFmtId="0" fontId="2" fillId="0" borderId="7" xfId="3" applyFont="1" applyFill="1" applyBorder="1" applyAlignment="1" applyProtection="1">
      <alignment horizontal="center"/>
      <protection locked="0"/>
    </xf>
    <xf numFmtId="0" fontId="2" fillId="0" borderId="9" xfId="3" applyFont="1" applyFill="1" applyBorder="1" applyAlignment="1" applyProtection="1">
      <alignment horizontal="left"/>
      <protection locked="0"/>
    </xf>
    <xf numFmtId="166" fontId="2" fillId="3" borderId="9" xfId="3" applyNumberFormat="1" applyFont="1" applyFill="1" applyBorder="1" applyAlignment="1" applyProtection="1">
      <alignment horizontal="right"/>
    </xf>
    <xf numFmtId="166" fontId="2" fillId="3" borderId="10" xfId="3" applyNumberFormat="1" applyFont="1" applyFill="1" applyBorder="1" applyAlignment="1" applyProtection="1">
      <alignment horizontal="right"/>
    </xf>
    <xf numFmtId="166" fontId="2" fillId="3" borderId="9" xfId="3" applyNumberFormat="1" applyFont="1" applyFill="1" applyBorder="1" applyAlignment="1" applyProtection="1">
      <alignment horizontal="right"/>
      <protection locked="0"/>
    </xf>
    <xf numFmtId="166" fontId="2" fillId="3" borderId="10" xfId="3" applyNumberFormat="1" applyFont="1" applyFill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8" fillId="0" borderId="14" xfId="0" applyFont="1" applyBorder="1" applyProtection="1"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0" fillId="0" borderId="14" xfId="0" applyBorder="1" applyProtection="1">
      <protection locked="0"/>
    </xf>
    <xf numFmtId="0" fontId="0" fillId="0" borderId="2" xfId="0" applyBorder="1" applyProtection="1">
      <protection locked="0"/>
    </xf>
    <xf numFmtId="166" fontId="2" fillId="3" borderId="9" xfId="0" applyNumberFormat="1" applyFont="1" applyFill="1" applyBorder="1" applyAlignment="1" applyProtection="1"/>
    <xf numFmtId="166" fontId="2" fillId="3" borderId="10" xfId="0" applyNumberFormat="1" applyFont="1" applyFill="1" applyBorder="1" applyAlignment="1" applyProtection="1"/>
    <xf numFmtId="166" fontId="2" fillId="3" borderId="9" xfId="0" applyNumberFormat="1" applyFont="1" applyFill="1" applyBorder="1" applyAlignment="1" applyProtection="1">
      <protection locked="0"/>
    </xf>
    <xf numFmtId="166" fontId="2" fillId="3" borderId="10" xfId="0" applyNumberFormat="1" applyFont="1" applyFill="1" applyBorder="1" applyAlignment="1" applyProtection="1">
      <protection locked="0"/>
    </xf>
    <xf numFmtId="166" fontId="2" fillId="3" borderId="9" xfId="0" applyNumberFormat="1" applyFont="1" applyFill="1" applyBorder="1" applyProtection="1"/>
    <xf numFmtId="166" fontId="2" fillId="3" borderId="10" xfId="0" applyNumberFormat="1" applyFont="1" applyFill="1" applyBorder="1" applyProtection="1"/>
    <xf numFmtId="0" fontId="9" fillId="0" borderId="0" xfId="0" applyFont="1" applyAlignment="1" applyProtection="1">
      <alignment horizontal="right" vertical="top"/>
      <protection locked="0"/>
    </xf>
    <xf numFmtId="164" fontId="9" fillId="0" borderId="14" xfId="0" applyNumberFormat="1" applyFont="1" applyFill="1" applyBorder="1" applyAlignment="1" applyProtection="1">
      <alignment horizontal="center"/>
      <protection locked="0"/>
    </xf>
    <xf numFmtId="164" fontId="9" fillId="0" borderId="2" xfId="0" applyNumberFormat="1" applyFont="1" applyFill="1" applyBorder="1" applyAlignment="1" applyProtection="1">
      <alignment horizontal="center"/>
      <protection locked="0"/>
    </xf>
    <xf numFmtId="164" fontId="9" fillId="3" borderId="14" xfId="13" applyNumberFormat="1" applyFont="1" applyFill="1" applyBorder="1" applyProtection="1">
      <alignment horizontal="right"/>
    </xf>
    <xf numFmtId="164" fontId="2" fillId="3" borderId="14" xfId="13" applyNumberFormat="1" applyFont="1" applyBorder="1" applyProtection="1">
      <alignment horizontal="right"/>
    </xf>
    <xf numFmtId="164" fontId="2" fillId="2" borderId="2" xfId="13" applyNumberFormat="1" applyFont="1" applyFill="1" applyBorder="1" applyProtection="1">
      <alignment horizontal="right"/>
      <protection locked="0"/>
    </xf>
    <xf numFmtId="164" fontId="2" fillId="2" borderId="16" xfId="13" applyNumberFormat="1" applyFont="1" applyFill="1" applyBorder="1" applyProtection="1">
      <alignment horizontal="right"/>
      <protection locked="0"/>
    </xf>
    <xf numFmtId="0" fontId="9" fillId="0" borderId="7" xfId="0" applyFont="1" applyBorder="1" applyProtection="1">
      <protection locked="0"/>
    </xf>
    <xf numFmtId="0" fontId="9" fillId="0" borderId="8" xfId="0" applyFont="1" applyBorder="1" applyProtection="1">
      <protection locked="0"/>
    </xf>
    <xf numFmtId="164" fontId="9" fillId="0" borderId="7" xfId="0" applyNumberFormat="1" applyFont="1" applyBorder="1" applyProtection="1"/>
    <xf numFmtId="0" fontId="3" fillId="0" borderId="19" xfId="5" applyFont="1" applyBorder="1" applyProtection="1">
      <alignment horizontal="center" vertical="center" wrapText="1"/>
      <protection locked="0"/>
    </xf>
    <xf numFmtId="2" fontId="8" fillId="0" borderId="0" xfId="0" applyNumberFormat="1" applyFont="1" applyProtection="1">
      <protection locked="0"/>
    </xf>
    <xf numFmtId="0" fontId="7" fillId="0" borderId="20" xfId="5" applyFont="1" applyBorder="1" applyProtection="1">
      <alignment horizontal="center" vertical="center" wrapText="1"/>
      <protection locked="0"/>
    </xf>
    <xf numFmtId="164" fontId="3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2" fontId="0" fillId="0" borderId="0" xfId="0" applyNumberFormat="1" applyProtection="1">
      <protection locked="0"/>
    </xf>
    <xf numFmtId="2" fontId="3" fillId="0" borderId="0" xfId="0" applyNumberFormat="1" applyFont="1" applyProtection="1"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7" xfId="3" applyFont="1" applyFill="1" applyBorder="1" applyAlignment="1" applyProtection="1">
      <alignment horizontal="center" wrapText="1"/>
      <protection locked="0"/>
    </xf>
    <xf numFmtId="0" fontId="2" fillId="0" borderId="9" xfId="3" applyFont="1" applyFill="1" applyBorder="1" applyAlignment="1" applyProtection="1">
      <alignment horizontal="left" wrapText="1"/>
      <protection locked="0"/>
    </xf>
    <xf numFmtId="0" fontId="0" fillId="0" borderId="21" xfId="0" applyBorder="1" applyProtection="1">
      <protection locked="0"/>
    </xf>
    <xf numFmtId="0" fontId="11" fillId="0" borderId="22" xfId="0" applyFont="1" applyBorder="1" applyProtection="1">
      <protection locked="0"/>
    </xf>
    <xf numFmtId="0" fontId="9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166" fontId="12" fillId="4" borderId="24" xfId="3" applyNumberFormat="1" applyFill="1" applyBorder="1" applyAlignment="1" applyProtection="1">
      <alignment horizontal="center"/>
      <protection locked="0"/>
    </xf>
    <xf numFmtId="0" fontId="0" fillId="0" borderId="25" xfId="0" applyBorder="1" applyProtection="1">
      <protection locked="0"/>
    </xf>
    <xf numFmtId="0" fontId="0" fillId="0" borderId="24" xfId="0" applyBorder="1" applyProtection="1">
      <protection locked="0"/>
    </xf>
    <xf numFmtId="0" fontId="11" fillId="0" borderId="0" xfId="0" applyFont="1" applyBorder="1" applyProtection="1">
      <protection locked="0"/>
    </xf>
    <xf numFmtId="166" fontId="2" fillId="3" borderId="16" xfId="0" applyNumberFormat="1" applyFont="1" applyFill="1" applyBorder="1" applyProtection="1"/>
    <xf numFmtId="0" fontId="9" fillId="3" borderId="16" xfId="13" applyNumberFormat="1" applyFont="1" applyBorder="1" applyProtection="1">
      <alignment horizontal="right"/>
    </xf>
    <xf numFmtId="0" fontId="9" fillId="3" borderId="16" xfId="6" applyNumberFormat="1" applyFont="1" applyFill="1" applyBorder="1" applyProtection="1">
      <alignment horizontal="right"/>
    </xf>
    <xf numFmtId="0" fontId="9" fillId="3" borderId="2" xfId="13" applyNumberFormat="1" applyFont="1" applyBorder="1" applyProtection="1">
      <alignment horizontal="right"/>
    </xf>
    <xf numFmtId="0" fontId="9" fillId="2" borderId="2" xfId="13" applyNumberFormat="1" applyFont="1" applyFill="1" applyBorder="1" applyProtection="1">
      <alignment horizontal="right"/>
      <protection locked="0"/>
    </xf>
    <xf numFmtId="0" fontId="9" fillId="2" borderId="16" xfId="13" applyNumberFormat="1" applyFont="1" applyFill="1" applyBorder="1" applyProtection="1">
      <alignment horizontal="right"/>
      <protection locked="0"/>
    </xf>
    <xf numFmtId="0" fontId="0" fillId="0" borderId="10" xfId="12" applyNumberFormat="1" applyFont="1" applyBorder="1" applyAlignment="1" applyProtection="1">
      <alignment vertical="top"/>
    </xf>
    <xf numFmtId="0" fontId="9" fillId="2" borderId="2" xfId="6" applyNumberFormat="1" applyFont="1" applyFill="1" applyBorder="1" applyProtection="1">
      <alignment horizontal="right"/>
      <protection locked="0"/>
    </xf>
    <xf numFmtId="0" fontId="9" fillId="2" borderId="16" xfId="6" applyNumberFormat="1" applyFont="1" applyFill="1" applyBorder="1" applyProtection="1">
      <alignment horizontal="right"/>
      <protection locked="0"/>
    </xf>
    <xf numFmtId="0" fontId="9" fillId="3" borderId="14" xfId="13" applyNumberFormat="1" applyFont="1" applyBorder="1" applyProtection="1">
      <alignment horizontal="right"/>
    </xf>
    <xf numFmtId="0" fontId="9" fillId="3" borderId="3" xfId="13" applyNumberFormat="1" applyFont="1" applyBorder="1" applyProtection="1">
      <alignment horizontal="right"/>
    </xf>
    <xf numFmtId="0" fontId="9" fillId="3" borderId="12" xfId="13" applyNumberFormat="1" applyFont="1" applyBorder="1" applyProtection="1">
      <alignment horizontal="right"/>
    </xf>
    <xf numFmtId="0" fontId="9" fillId="3" borderId="13" xfId="13" applyNumberFormat="1" applyFont="1" applyBorder="1" applyProtection="1">
      <alignment horizontal="right"/>
    </xf>
    <xf numFmtId="0" fontId="9" fillId="0" borderId="16" xfId="0" applyNumberFormat="1" applyFont="1" applyBorder="1" applyAlignment="1" applyProtection="1">
      <alignment horizontal="center"/>
      <protection locked="0"/>
    </xf>
    <xf numFmtId="0" fontId="0" fillId="0" borderId="8" xfId="12" applyNumberFormat="1" applyFont="1" applyBorder="1" applyAlignment="1" applyProtection="1">
      <alignment vertical="top"/>
    </xf>
    <xf numFmtId="0" fontId="12" fillId="4" borderId="0" xfId="3" applyFill="1" applyBorder="1" applyAlignment="1" applyProtection="1">
      <alignment horizontal="center" wrapText="1"/>
      <protection locked="0"/>
    </xf>
    <xf numFmtId="0" fontId="12" fillId="4" borderId="0" xfId="3" applyFont="1" applyFill="1" applyBorder="1" applyAlignment="1" applyProtection="1">
      <alignment horizontal="center"/>
      <protection locked="0"/>
    </xf>
    <xf numFmtId="0" fontId="12" fillId="4" borderId="0" xfId="3" applyFill="1" applyBorder="1" applyAlignment="1" applyProtection="1">
      <alignment horizontal="center"/>
      <protection locked="0"/>
    </xf>
    <xf numFmtId="0" fontId="7" fillId="0" borderId="27" xfId="5" applyFont="1" applyBorder="1" applyProtection="1">
      <alignment horizontal="center" vertical="center" wrapText="1"/>
      <protection locked="0"/>
    </xf>
    <xf numFmtId="0" fontId="7" fillId="0" borderId="28" xfId="5" applyFont="1" applyBorder="1" applyProtection="1">
      <alignment horizontal="center" vertical="center" wrapText="1"/>
      <protection locked="0"/>
    </xf>
    <xf numFmtId="0" fontId="7" fillId="0" borderId="29" xfId="5" applyFont="1" applyBorder="1" applyProtection="1">
      <alignment horizontal="center" vertical="center" wrapText="1"/>
      <protection locked="0"/>
    </xf>
    <xf numFmtId="0" fontId="7" fillId="0" borderId="3" xfId="5" applyFont="1" applyBorder="1" applyProtection="1">
      <alignment horizontal="center" vertical="center" wrapText="1"/>
      <protection locked="0"/>
    </xf>
    <xf numFmtId="0" fontId="7" fillId="0" borderId="12" xfId="5" applyFont="1" applyBorder="1" applyProtection="1">
      <alignment horizontal="center" vertical="center" wrapText="1"/>
      <protection locked="0"/>
    </xf>
    <xf numFmtId="0" fontId="7" fillId="0" borderId="13" xfId="5" applyFont="1" applyBorder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7" fillId="0" borderId="4" xfId="5" applyFont="1" applyBorder="1" applyProtection="1">
      <alignment horizontal="center" vertical="center" wrapText="1"/>
      <protection locked="0"/>
    </xf>
    <xf numFmtId="0" fontId="7" fillId="0" borderId="11" xfId="5" applyFont="1" applyBorder="1" applyAlignment="1" applyProtection="1">
      <alignment horizontal="center" vertical="center" wrapText="1"/>
      <protection locked="0"/>
    </xf>
    <xf numFmtId="0" fontId="7" fillId="0" borderId="26" xfId="5" applyFont="1" applyBorder="1" applyAlignment="1" applyProtection="1">
      <alignment horizontal="center" vertical="center" wrapText="1"/>
      <protection locked="0"/>
    </xf>
    <xf numFmtId="0" fontId="12" fillId="4" borderId="25" xfId="3" applyFont="1" applyFill="1" applyBorder="1" applyAlignment="1" applyProtection="1">
      <alignment horizontal="center"/>
      <protection locked="0"/>
    </xf>
    <xf numFmtId="0" fontId="12" fillId="4" borderId="25" xfId="3" applyFill="1" applyBorder="1" applyAlignment="1" applyProtection="1">
      <alignment horizontal="center"/>
      <protection locked="0"/>
    </xf>
    <xf numFmtId="0" fontId="12" fillId="4" borderId="25" xfId="3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4" applyFont="1" applyAlignment="1" applyProtection="1">
      <alignment horizontal="right" vertical="center" wrapText="1"/>
      <protection locked="0"/>
    </xf>
    <xf numFmtId="0" fontId="7" fillId="0" borderId="30" xfId="5" applyFont="1" applyBorder="1" applyAlignment="1" applyProtection="1">
      <alignment horizontal="center" vertical="center" wrapText="1"/>
      <protection locked="0"/>
    </xf>
    <xf numFmtId="0" fontId="7" fillId="0" borderId="17" xfId="5" applyFont="1" applyBorder="1" applyAlignment="1" applyProtection="1">
      <alignment horizontal="center" vertical="center" wrapText="1"/>
      <protection locked="0"/>
    </xf>
  </cellXfs>
  <cellStyles count="15">
    <cellStyle name="Comma" xfId="12" builtinId="3"/>
    <cellStyle name="Hyperlink" xfId="3" builtinId="8"/>
    <cellStyle name="Normal" xfId="0" builtinId="0"/>
    <cellStyle name="Normal1" xfId="1"/>
    <cellStyle name="Price_Body" xfId="2"/>
    <cellStyle name="Заголовок" xfId="4"/>
    <cellStyle name="ЗаголовокСтолбца" xfId="5"/>
    <cellStyle name="Значение" xfId="6"/>
    <cellStyle name="Обычный 2" xfId="7"/>
    <cellStyle name="Стиль 1" xfId="8"/>
    <cellStyle name="Стиль 1 2" xfId="9"/>
    <cellStyle name="Тысячи [0]_3Com" xfId="10"/>
    <cellStyle name="Тысячи_3Com" xfId="11"/>
    <cellStyle name="Формула" xfId="13"/>
    <cellStyle name="ФормулаВБ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8;&#1051;&#1054;&#1042;&#1054;&#1049;%20&#1058;&#1040;&#1056;&#1048;&#1060;%202013/&#1069;&#1050;&#1057;&#1055;&#1045;&#1056;&#1058;&#1048;&#1047;&#1040;%20&#1053;&#1042;&#1042;/&#1046;&#1045;&#1056;&#1045;&#1061;&#1054;&#1042;%202013/&#1054;&#1054;&#1054;%20&#1050;&#1086;&#1089;&#1090;&#1077;&#1088;&#1077;&#1074;&#1089;&#1082;&#1080;&#1077;%20&#1043;&#1069;&#1057;/&#1064;&#1072;&#1073;&#1083;&#1086;&#1085;%20&#1054;&#1054;&#1054;%20&#1050;&#1086;&#1089;&#1090;&#1077;&#1088;&#1077;&#1074;&#1089;&#1082;&#1080;&#1077;%20&#1043;&#1069;&#1057;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"/>
      <sheetName val="П2.2"/>
      <sheetName val="материалы"/>
      <sheetName val="Ремонты 2011 план"/>
      <sheetName val="Ремонты 2011 факт"/>
      <sheetName val="Ремонты 2012 план"/>
      <sheetName val="Сводная ремонт"/>
      <sheetName val="численность"/>
      <sheetName val="П.1.16. оплата труда ОПР"/>
      <sheetName val="УПХ"/>
      <sheetName val="УНПХ"/>
      <sheetName val="Страхов"/>
      <sheetName val="Обуч"/>
      <sheetName val="ОТ и ТБ"/>
      <sheetName val="Команд"/>
      <sheetName val="Услуги банков"/>
      <sheetName val="Др проч"/>
      <sheetName val="соц характер"/>
      <sheetName val="другие расходы прибыль"/>
      <sheetName val="Аренда им"/>
      <sheetName val="Страх. взносы"/>
      <sheetName val="Пл за Зем"/>
      <sheetName val="Транспортн"/>
      <sheetName val="Экол пл"/>
      <sheetName val="Н на Им"/>
      <sheetName val="Налог на прибыль"/>
      <sheetName val="Ввод выбытие 2013"/>
      <sheetName val="Ввод выбытие 2014"/>
      <sheetName val="Ввод выбытие 2015"/>
      <sheetName val="Ввод выбытие 2016"/>
      <sheetName val="Расчет амортизации"/>
      <sheetName val="П.1.17"/>
      <sheetName val=" КВЛ 2011"/>
      <sheetName val=" КВЛ 2012"/>
      <sheetName val=" КВЛ 2013"/>
      <sheetName val=" КВЛ 2014"/>
      <sheetName val=" КВЛ 2015"/>
      <sheetName val=" КВЛ 2016"/>
      <sheetName val="КВЛ Сводная "/>
      <sheetName val="Прочие НР"/>
      <sheetName val="Выпадающие и избыток"/>
      <sheetName val=" НВВ передача"/>
      <sheetName val="НВВ по дан. предпр."/>
      <sheetName val="НВВ по дан.экспертов"/>
      <sheetName val="Смета итоговая по данным орг."/>
      <sheetName val="TEHSHEET"/>
      <sheetName val="Смета итоговая по дан. эксп."/>
    </sheetNames>
    <sheetDataSet>
      <sheetData sheetId="0"/>
      <sheetData sheetId="1"/>
      <sheetData sheetId="2"/>
      <sheetData sheetId="3"/>
      <sheetData sheetId="4"/>
      <sheetData sheetId="5">
        <row r="15">
          <cell r="B15">
            <v>294.60000000000002</v>
          </cell>
          <cell r="C15">
            <v>492.7</v>
          </cell>
          <cell r="D15">
            <v>461.2</v>
          </cell>
        </row>
        <row r="24">
          <cell r="B24">
            <v>135.30000000000001</v>
          </cell>
          <cell r="C24">
            <v>200.3</v>
          </cell>
          <cell r="D24">
            <v>186.8</v>
          </cell>
        </row>
        <row r="25">
          <cell r="B25">
            <v>130</v>
          </cell>
          <cell r="C25">
            <v>69.599999999999994</v>
          </cell>
          <cell r="D25">
            <v>217.8</v>
          </cell>
        </row>
        <row r="26">
          <cell r="B26">
            <v>152</v>
          </cell>
          <cell r="C26">
            <v>242.7</v>
          </cell>
          <cell r="D26">
            <v>170.5</v>
          </cell>
        </row>
        <row r="27">
          <cell r="B27">
            <v>75</v>
          </cell>
          <cell r="C27">
            <v>44.3</v>
          </cell>
          <cell r="D27">
            <v>78.900000000000006</v>
          </cell>
        </row>
      </sheetData>
      <sheetData sheetId="6"/>
      <sheetData sheetId="7"/>
      <sheetData sheetId="8">
        <row r="8">
          <cell r="A8" t="str">
            <v>Капитальный ремонт ТП16</v>
          </cell>
          <cell r="E8">
            <v>569.9</v>
          </cell>
        </row>
        <row r="9">
          <cell r="A9" t="str">
            <v>Капитальный ремонт ГРУ-10 кВ</v>
          </cell>
          <cell r="E9">
            <v>123.5</v>
          </cell>
        </row>
        <row r="10">
          <cell r="A10" t="str">
            <v>Капитальный ремонт ВЛ-0,4 кВ ул. Новинская, Рощинская, 4-я пятилетка, Бормино, Рощинская</v>
          </cell>
          <cell r="E10">
            <v>6275.1</v>
          </cell>
        </row>
        <row r="11">
          <cell r="A11" t="str">
            <v>Капитальный ремонт ТП3</v>
          </cell>
          <cell r="E11">
            <v>3002.9</v>
          </cell>
        </row>
      </sheetData>
      <sheetData sheetId="9">
        <row r="7">
          <cell r="B7">
            <v>0</v>
          </cell>
          <cell r="C7">
            <v>105</v>
          </cell>
          <cell r="D7">
            <v>9971.4</v>
          </cell>
        </row>
        <row r="8">
          <cell r="B8">
            <v>1044.5</v>
          </cell>
          <cell r="C8">
            <v>1688.6000000000001</v>
          </cell>
          <cell r="D8">
            <v>0</v>
          </cell>
        </row>
        <row r="11">
          <cell r="B11">
            <v>0</v>
          </cell>
          <cell r="C11">
            <v>105</v>
          </cell>
        </row>
        <row r="12">
          <cell r="B12">
            <v>1044.5</v>
          </cell>
          <cell r="C12">
            <v>976.8</v>
          </cell>
        </row>
      </sheetData>
      <sheetData sheetId="10">
        <row r="6">
          <cell r="B6">
            <v>32.5</v>
          </cell>
          <cell r="D6">
            <v>28</v>
          </cell>
        </row>
        <row r="7">
          <cell r="C7">
            <v>19.5</v>
          </cell>
        </row>
        <row r="8">
          <cell r="C8">
            <v>2</v>
          </cell>
        </row>
        <row r="9">
          <cell r="C9">
            <v>7.5</v>
          </cell>
        </row>
      </sheetData>
      <sheetData sheetId="11">
        <row r="11">
          <cell r="D11">
            <v>7577.01</v>
          </cell>
        </row>
        <row r="14">
          <cell r="D14">
            <v>1322.23</v>
          </cell>
        </row>
        <row r="17">
          <cell r="D17">
            <v>525</v>
          </cell>
        </row>
        <row r="20">
          <cell r="D20">
            <v>4711.97</v>
          </cell>
        </row>
        <row r="29">
          <cell r="D29">
            <v>2962.46</v>
          </cell>
        </row>
        <row r="33">
          <cell r="D33">
            <v>396.04</v>
          </cell>
        </row>
        <row r="35">
          <cell r="D35">
            <v>2395.02</v>
          </cell>
        </row>
        <row r="36">
          <cell r="C36">
            <v>6246.0995999999996</v>
          </cell>
          <cell r="E36">
            <v>6283.5028000000002</v>
          </cell>
        </row>
        <row r="37">
          <cell r="C37">
            <v>16015.640000000001</v>
          </cell>
          <cell r="E37">
            <v>18700.90119047619</v>
          </cell>
        </row>
      </sheetData>
      <sheetData sheetId="12">
        <row r="7">
          <cell r="A7" t="str">
            <v>договор  с _____ от_____№  __ на_________</v>
          </cell>
        </row>
        <row r="8">
          <cell r="A8" t="str">
            <v>договор  с _____ от_____№  __ на_________</v>
          </cell>
        </row>
        <row r="9">
          <cell r="A9" t="str">
            <v>договор  с _____ от_____№  __ на_________</v>
          </cell>
        </row>
        <row r="10">
          <cell r="A10" t="str">
            <v>договор  с _____ от_____№  __ на_________</v>
          </cell>
        </row>
        <row r="13">
          <cell r="A13" t="str">
            <v>договор  с _____ от_____№  __ на_________</v>
          </cell>
        </row>
        <row r="14">
          <cell r="A14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22">
          <cell r="A22" t="str">
            <v>договор  с _____ от_____№  __ на_________</v>
          </cell>
        </row>
        <row r="45">
          <cell r="A45" t="str">
            <v>договоры подряда с Кошелевым А.Р. производство земляных работ под кабельные трассы</v>
          </cell>
          <cell r="C45">
            <v>40.799999999999997</v>
          </cell>
        </row>
      </sheetData>
      <sheetData sheetId="13"/>
      <sheetData sheetId="14">
        <row r="7">
          <cell r="A7" t="str">
            <v xml:space="preserve">договор  с _____ от_____№  __ </v>
          </cell>
        </row>
        <row r="8">
          <cell r="A8" t="str">
            <v xml:space="preserve">договор  с _____ от_____№  __ </v>
          </cell>
        </row>
        <row r="11">
          <cell r="A11" t="str">
            <v xml:space="preserve">договор  с _____ от_____№  __ </v>
          </cell>
        </row>
        <row r="12">
          <cell r="A12" t="str">
            <v xml:space="preserve">договор  с _____ от_____№  __ </v>
          </cell>
        </row>
        <row r="15">
          <cell r="A15" t="str">
            <v xml:space="preserve">договор  с _____ от_____№  __ </v>
          </cell>
        </row>
        <row r="16">
          <cell r="A16" t="str">
            <v xml:space="preserve">договор  с _____ от_____№  __ </v>
          </cell>
        </row>
        <row r="19">
          <cell r="A19" t="str">
            <v>Страховой полис ВВВ №0591377331 УАЗ-390994</v>
          </cell>
          <cell r="C19">
            <v>5.0999999999999996</v>
          </cell>
        </row>
        <row r="20">
          <cell r="A20" t="str">
            <v>Страховой полис ВВВ №0564955456 МАЗ-5334</v>
          </cell>
          <cell r="C20">
            <v>2.4</v>
          </cell>
        </row>
        <row r="21">
          <cell r="A21" t="str">
            <v>Страховой полис ВВВ №0564955455 ГАЗ-53</v>
          </cell>
          <cell r="C21">
            <v>2.4</v>
          </cell>
        </row>
        <row r="22">
          <cell r="A22" t="str">
            <v>Страховой полис ВВВ №0591318243 ЛАДА-213100</v>
          </cell>
          <cell r="C22">
            <v>2.65</v>
          </cell>
        </row>
        <row r="23">
          <cell r="A23" t="str">
            <v>Страховой полис ВВВ №0564955454 ЗИЛ-433360</v>
          </cell>
          <cell r="C23">
            <v>2.4</v>
          </cell>
        </row>
        <row r="24">
          <cell r="A24" t="str">
            <v>Страховой полис ТО-49</v>
          </cell>
        </row>
        <row r="27">
          <cell r="A27" t="str">
            <v>Полис страхования опасных производственных объектов 111 №0100001276 АГП-22, АГП-12, автокран</v>
          </cell>
          <cell r="C27">
            <v>3.15</v>
          </cell>
        </row>
        <row r="28">
          <cell r="A28" t="str">
            <v xml:space="preserve">договор  с _____ от_____№  __ </v>
          </cell>
        </row>
        <row r="30">
          <cell r="B30">
            <v>17.3</v>
          </cell>
          <cell r="D30">
            <v>16.5</v>
          </cell>
        </row>
      </sheetData>
      <sheetData sheetId="15">
        <row r="7">
          <cell r="A7" t="str">
            <v>договор  с ВлГУ от № 152/10эфрэмт, 154/10эфрэмт  на обучение Гусева Д.О., Болотина Д.М.</v>
          </cell>
          <cell r="C7">
            <v>22.5</v>
          </cell>
        </row>
        <row r="8">
          <cell r="A8" t="str">
            <v>договор  с _____ от_____№  __ на_________</v>
          </cell>
        </row>
        <row r="9">
          <cell r="A9" t="str">
            <v>договор  с _____ от_____№  __ на_________</v>
          </cell>
        </row>
        <row r="10">
          <cell r="A10" t="str">
            <v>договор  с _____ от_____№  __ на_________</v>
          </cell>
        </row>
        <row r="11">
          <cell r="A11" t="str">
            <v>договор  с _____ от_____№  __ на_________</v>
          </cell>
        </row>
        <row r="14">
          <cell r="A14" t="str">
            <v>договор  с ОАО "Агрострой" от 18.11.11 г. № 227 подготовка тракториста-машиниста</v>
          </cell>
          <cell r="C14">
            <v>14.55</v>
          </cell>
        </row>
        <row r="15">
          <cell r="A15" t="str">
            <v>договоры  с АНО ИКЦ "Промышленная безопасность" от 13.01.11 г. № 24/35, 23/2, от 11.04.11 г. № 241/2, от 22.06.11 г. №306/2, 310/2, от 19.07.11 г. №346/2, от 11.11.11 г. №578/2 на подготовку электротехнического персонала</v>
          </cell>
          <cell r="C15">
            <v>65</v>
          </cell>
        </row>
        <row r="16">
          <cell r="A16" t="str">
            <v>договор  с ОАО "Агрострой" от 05.04.11 г. № 95, от 26.09.11 г. №198  подготовка в области промбезопасности</v>
          </cell>
          <cell r="C16">
            <v>16</v>
          </cell>
        </row>
        <row r="17">
          <cell r="A17" t="str">
            <v>договор  с ООО "Аукцион Консалтинг" от 12.10.11 г. № 620 на проведение вебинара</v>
          </cell>
          <cell r="C17">
            <v>3.5</v>
          </cell>
        </row>
        <row r="18">
          <cell r="A18" t="str">
            <v>договор с УЦ "Правовая защита" от 22.03.2011 г. обучение по охране труда</v>
          </cell>
          <cell r="C18">
            <v>2.5</v>
          </cell>
        </row>
        <row r="19">
          <cell r="A19" t="str">
            <v>договор с ООО "Гарант-Сервис" от 23.03.2011 г. семинар "Электронные торги в 2011 г. "</v>
          </cell>
          <cell r="C19">
            <v>1.2</v>
          </cell>
        </row>
        <row r="20">
          <cell r="A20" t="str">
            <v>договор с ООО ИЦ "Консультант-Владимир" от 12.10.11 г. семинар по бухгалтерии</v>
          </cell>
          <cell r="C20">
            <v>1.5</v>
          </cell>
        </row>
        <row r="22">
          <cell r="B22">
            <v>50</v>
          </cell>
          <cell r="D22">
            <v>81.8</v>
          </cell>
        </row>
      </sheetData>
      <sheetData sheetId="16">
        <row r="7">
          <cell r="B7">
            <v>120.4</v>
          </cell>
          <cell r="C7">
            <v>24.7</v>
          </cell>
          <cell r="D7">
            <v>133.19999999999999</v>
          </cell>
        </row>
        <row r="8">
          <cell r="B8">
            <v>2.7</v>
          </cell>
          <cell r="C8">
            <v>0.3</v>
          </cell>
          <cell r="D8">
            <v>2.5</v>
          </cell>
        </row>
        <row r="10">
          <cell r="A10" t="str">
            <v>договор  с ММУ "Костеревская городская больница" от 12.01.11 г. №1 на мед.осмотр</v>
          </cell>
          <cell r="C10">
            <v>15.2</v>
          </cell>
        </row>
        <row r="11">
          <cell r="A11" t="str">
            <v>договор  с _____ от_____№  __ на_________</v>
          </cell>
        </row>
        <row r="12">
          <cell r="A12" t="str">
            <v>договор  с _____ от_____№  __ на_________</v>
          </cell>
        </row>
        <row r="15">
          <cell r="A15" t="str">
            <v>Медикаменты</v>
          </cell>
          <cell r="D15">
            <v>0.2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</sheetData>
      <sheetData sheetId="17">
        <row r="13">
          <cell r="C13">
            <v>0</v>
          </cell>
          <cell r="E13">
            <v>0</v>
          </cell>
        </row>
      </sheetData>
      <sheetData sheetId="18">
        <row r="6">
          <cell r="B6">
            <v>71.5</v>
          </cell>
          <cell r="D6">
            <v>67.599999999999994</v>
          </cell>
        </row>
        <row r="7">
          <cell r="A7" t="str">
            <v xml:space="preserve">Обслуживание расчетного счета по договору от 05.02.09 г. </v>
          </cell>
          <cell r="C7">
            <v>12.15619</v>
          </cell>
        </row>
        <row r="8">
          <cell r="A8" t="str">
            <v xml:space="preserve">Обслуживание пластиковых карт  по договору № 85 МБК от 15.12.08 г. </v>
          </cell>
          <cell r="C8">
            <v>30.59477</v>
          </cell>
        </row>
        <row r="9">
          <cell r="A9" t="str">
            <v xml:space="preserve">Использование системы Клиент-банк по договору № 3321027120 от 18.03.09 г. </v>
          </cell>
          <cell r="C9">
            <v>17.399999999999999</v>
          </cell>
        </row>
        <row r="10">
          <cell r="A10" t="str">
            <v xml:space="preserve">договор  с _____ от_____№  __ </v>
          </cell>
        </row>
      </sheetData>
      <sheetData sheetId="19">
        <row r="6">
          <cell r="A6" t="str">
            <v>Расходы на подписку периодики договор с "Актион-пресс"</v>
          </cell>
          <cell r="C6">
            <v>27.5</v>
          </cell>
        </row>
        <row r="7">
          <cell r="A7" t="str">
            <v>Расходы на тех.осмотр автотранспорта</v>
          </cell>
          <cell r="C7">
            <v>5.0999999999999996</v>
          </cell>
        </row>
        <row r="8">
          <cell r="A8" t="str">
            <v>Расходы на обслуживание оргтехники</v>
          </cell>
          <cell r="C8">
            <v>8.4</v>
          </cell>
        </row>
        <row r="9">
          <cell r="A9" t="str">
            <v>Расходы на публикацию в газете</v>
          </cell>
        </row>
        <row r="10">
          <cell r="A10" t="str">
            <v>Прочие расходы (заточка цепи для пилы, заправка газового баллона, изготовление печати, резка металла, услуги доставки)</v>
          </cell>
          <cell r="C10">
            <v>4.4000000000000004</v>
          </cell>
        </row>
        <row r="11">
          <cell r="A11" t="str">
            <v>энергетическое обследование</v>
          </cell>
        </row>
        <row r="13">
          <cell r="B13">
            <v>38.5</v>
          </cell>
          <cell r="D13">
            <v>42.7</v>
          </cell>
        </row>
      </sheetData>
      <sheetData sheetId="20">
        <row r="7">
          <cell r="A7" t="str">
            <v>Введите название</v>
          </cell>
        </row>
        <row r="8">
          <cell r="A8" t="str">
            <v>Введите название</v>
          </cell>
        </row>
        <row r="9">
          <cell r="A9" t="str">
            <v>Введите название</v>
          </cell>
        </row>
        <row r="12">
          <cell r="A12" t="str">
            <v>Введите название</v>
          </cell>
        </row>
        <row r="13">
          <cell r="A13" t="str">
            <v>Введите название</v>
          </cell>
        </row>
        <row r="14">
          <cell r="A14" t="str">
            <v>Введите название</v>
          </cell>
        </row>
        <row r="20">
          <cell r="A20" t="str">
            <v>Расходы на новогодние подарки детям работников</v>
          </cell>
          <cell r="B20">
            <v>2.4</v>
          </cell>
          <cell r="C20">
            <v>6.8</v>
          </cell>
          <cell r="D20">
            <v>4.2</v>
          </cell>
        </row>
        <row r="21">
          <cell r="A21" t="str">
            <v>Введите название</v>
          </cell>
        </row>
        <row r="22">
          <cell r="A22" t="str">
            <v>Введите название</v>
          </cell>
        </row>
      </sheetData>
      <sheetData sheetId="21"/>
      <sheetData sheetId="22">
        <row r="8">
          <cell r="A8" t="str">
            <v>договор аренды муниципального казенного имущества с МО г. Костерево на воздушные линии, трансформаторные подстанции от 01.11.2009 г.</v>
          </cell>
          <cell r="B8">
            <v>2440.4</v>
          </cell>
          <cell r="C8">
            <v>2440.41</v>
          </cell>
          <cell r="D8">
            <v>98.4</v>
          </cell>
        </row>
        <row r="9">
          <cell r="A9" t="str">
            <v>договор  с ООО "Коском" аренда гаражных боксов от 01.02.2012 г. №2 (от 03.09.09 г. № 2 )</v>
          </cell>
          <cell r="B9">
            <v>203.4</v>
          </cell>
          <cell r="C9">
            <v>203.39</v>
          </cell>
          <cell r="D9">
            <v>60.7</v>
          </cell>
        </row>
        <row r="10">
          <cell r="A10" t="str">
            <v xml:space="preserve">договор  с _____ от_____№  __ </v>
          </cell>
        </row>
        <row r="11">
          <cell r="A11" t="str">
            <v xml:space="preserve">договор  с _____ от_____№  __ </v>
          </cell>
        </row>
        <row r="12">
          <cell r="A12" t="str">
            <v xml:space="preserve">договор  с _____ от_____№  __ </v>
          </cell>
        </row>
        <row r="15">
          <cell r="A15" t="str">
            <v>договор  с Болотиным М.И. от 01.04.11 г.№ 1 аренда транспортного  средства  с  экипажем</v>
          </cell>
          <cell r="C15">
            <v>12.92</v>
          </cell>
        </row>
        <row r="16">
          <cell r="A16" t="str">
            <v>договор  с Тарасовым А.А. от 11.01.10 г.№ 1 аренда транспортного  средства  с  экипажем</v>
          </cell>
          <cell r="B16">
            <v>25.3</v>
          </cell>
          <cell r="C16">
            <v>13.8</v>
          </cell>
        </row>
        <row r="17">
          <cell r="A17" t="str">
            <v xml:space="preserve">договор  с _____ от_____№  __ </v>
          </cell>
        </row>
        <row r="18">
          <cell r="A18" t="str">
            <v xml:space="preserve">договор  с _____ от_____№  __ </v>
          </cell>
        </row>
        <row r="19">
          <cell r="A19" t="str">
            <v xml:space="preserve">договор  с _____ от_____№  __ </v>
          </cell>
        </row>
        <row r="20">
          <cell r="A20" t="str">
            <v xml:space="preserve">договор  с _____ от_____№  __ </v>
          </cell>
        </row>
        <row r="23">
          <cell r="A23" t="str">
            <v>договор лизинга с ООО "ИнвестЛизинг" аренда бурильно-крановой машины БКМ-205Д</v>
          </cell>
          <cell r="B23">
            <v>2132.6</v>
          </cell>
          <cell r="C23">
            <v>763.5</v>
          </cell>
          <cell r="D23">
            <v>730.4</v>
          </cell>
        </row>
        <row r="24">
          <cell r="A24" t="str">
            <v xml:space="preserve">договор лизинга с ООО "ВолгаТрансЛизинг" аренда автогидроподъемник ПСС-131.18Э  от 11 марта 2012 года № 240/01-КГЭС/1/12 </v>
          </cell>
          <cell r="D24">
            <v>2138.8000000000002</v>
          </cell>
        </row>
        <row r="25">
          <cell r="A25" t="str">
            <v xml:space="preserve">лизинг автокрана КС 35715 МАЗ 5337 </v>
          </cell>
        </row>
        <row r="26">
          <cell r="A26" t="str">
            <v xml:space="preserve">договор  с _____ от_____№  __ </v>
          </cell>
        </row>
        <row r="27">
          <cell r="A27" t="str">
            <v xml:space="preserve">договор  с _____ от_____№  __ </v>
          </cell>
        </row>
      </sheetData>
      <sheetData sheetId="23"/>
      <sheetData sheetId="24">
        <row r="7">
          <cell r="B7">
            <v>18.7</v>
          </cell>
          <cell r="C7">
            <v>11.3</v>
          </cell>
          <cell r="D7">
            <v>11.3</v>
          </cell>
        </row>
        <row r="10">
          <cell r="A10" t="str">
            <v>договор № ___ от ____</v>
          </cell>
          <cell r="C10">
            <v>6.3</v>
          </cell>
          <cell r="D10">
            <v>7.6</v>
          </cell>
        </row>
        <row r="11">
          <cell r="A11" t="str">
            <v>ООО Коском Гарант</v>
          </cell>
          <cell r="D11">
            <v>86</v>
          </cell>
        </row>
        <row r="12">
          <cell r="A12" t="str">
            <v>договор № ___ от ____</v>
          </cell>
        </row>
        <row r="13">
          <cell r="A13" t="str">
            <v>договор № ___ от ____</v>
          </cell>
        </row>
        <row r="14">
          <cell r="A14" t="str">
            <v>договор № ___ от ____</v>
          </cell>
        </row>
      </sheetData>
      <sheetData sheetId="25">
        <row r="7">
          <cell r="A7" t="str">
            <v>УАЗ-З90994</v>
          </cell>
        </row>
        <row r="8">
          <cell r="A8" t="str">
            <v>ЗИЛ АГП-22</v>
          </cell>
        </row>
        <row r="9">
          <cell r="A9" t="str">
            <v>ГАЗ-5312 АГП-12</v>
          </cell>
        </row>
        <row r="10">
          <cell r="A10" t="str">
            <v>МАЗ 5334 автокран</v>
          </cell>
        </row>
        <row r="11">
          <cell r="A11" t="str">
            <v>ЛАДА -213100</v>
          </cell>
        </row>
        <row r="12">
          <cell r="A12" t="str">
            <v>БКМ-205Д</v>
          </cell>
        </row>
        <row r="13">
          <cell r="A13" t="str">
            <v>ГАЗ-33086 АП-18-10</v>
          </cell>
        </row>
        <row r="14">
          <cell r="A14" t="str">
            <v>кран КС 35715 МАЗ 5337</v>
          </cell>
        </row>
        <row r="16">
          <cell r="A16" t="str">
            <v>Всего транспортный налог</v>
          </cell>
        </row>
      </sheetData>
      <sheetData sheetId="26"/>
      <sheetData sheetId="27">
        <row r="7">
          <cell r="C7">
            <v>51275.9</v>
          </cell>
        </row>
        <row r="8">
          <cell r="C8">
            <v>25910.6</v>
          </cell>
        </row>
        <row r="11">
          <cell r="B11">
            <v>458.60539999999992</v>
          </cell>
          <cell r="D11">
            <v>444.59360000000004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9">
          <cell r="D9">
            <v>52869.2</v>
          </cell>
        </row>
        <row r="10">
          <cell r="D10">
            <v>18542.8</v>
          </cell>
        </row>
        <row r="15">
          <cell r="C15">
            <v>4065.9</v>
          </cell>
          <cell r="D15">
            <v>4203.5</v>
          </cell>
          <cell r="E15">
            <v>3770.6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  <sheetData sheetId="4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</sheetNames>
    <sheetDataSet>
      <sheetData sheetId="0" refreshError="1">
        <row r="14">
          <cell r="B14">
            <v>2005</v>
          </cell>
        </row>
        <row r="15">
          <cell r="B15">
            <v>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C15">
            <v>0</v>
          </cell>
        </row>
        <row r="24">
          <cell r="C2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Приложение 1"/>
      <sheetName val="1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R62"/>
  <sheetViews>
    <sheetView tabSelected="1" zoomScale="70" zoomScaleNormal="70" zoomScaleSheetLayoutView="90" workbookViewId="0">
      <pane xSplit="2" ySplit="6" topLeftCell="N7" activePane="bottomRight" state="frozen"/>
      <selection activeCell="J23" sqref="J23"/>
      <selection pane="topRight" activeCell="J23" sqref="J23"/>
      <selection pane="bottomLeft" activeCell="J23" sqref="J23"/>
      <selection pane="bottomRight" activeCell="Z17" sqref="Z17"/>
    </sheetView>
  </sheetViews>
  <sheetFormatPr defaultRowHeight="12.75"/>
  <cols>
    <col min="1" max="1" width="6.85546875" style="1" customWidth="1"/>
    <col min="2" max="2" width="27.42578125" style="1" customWidth="1"/>
    <col min="3" max="4" width="10.28515625" style="1" customWidth="1"/>
    <col min="5" max="5" width="13.85546875" style="1" bestFit="1" customWidth="1"/>
    <col min="6" max="11" width="10.28515625" style="1" customWidth="1"/>
    <col min="12" max="12" width="13.85546875" style="1" bestFit="1" customWidth="1"/>
    <col min="13" max="13" width="12.42578125" style="1" customWidth="1"/>
    <col min="14" max="14" width="15" style="1" bestFit="1" customWidth="1"/>
    <col min="15" max="17" width="12.42578125" style="1" customWidth="1"/>
    <col min="18" max="37" width="10.28515625" style="1" customWidth="1"/>
    <col min="38" max="40" width="9.5703125" style="1" bestFit="1" customWidth="1"/>
    <col min="41" max="41" width="9.140625" style="1"/>
    <col min="42" max="42" width="9.5703125" style="1" bestFit="1" customWidth="1"/>
    <col min="43" max="16384" width="9.140625" style="1"/>
  </cols>
  <sheetData>
    <row r="1" spans="1:44">
      <c r="W1" s="101"/>
    </row>
    <row r="2" spans="1:44" ht="18" customHeight="1">
      <c r="A2" s="2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0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44" ht="23.25" customHeight="1">
      <c r="A3" s="145" t="s">
        <v>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</row>
    <row r="4" spans="1:44" ht="13.5" thickBot="1">
      <c r="A4" s="4"/>
      <c r="B4" s="5"/>
      <c r="C4" s="5"/>
      <c r="D4" s="5"/>
      <c r="E4" s="5"/>
      <c r="F4" s="5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44" s="6" customFormat="1" ht="30.75" customHeight="1">
      <c r="A5" s="142" t="s">
        <v>1</v>
      </c>
      <c r="B5" s="147" t="s">
        <v>2</v>
      </c>
      <c r="C5" s="142" t="s">
        <v>72</v>
      </c>
      <c r="D5" s="143"/>
      <c r="E5" s="143"/>
      <c r="F5" s="143"/>
      <c r="G5" s="144"/>
      <c r="H5" s="142" t="s">
        <v>66</v>
      </c>
      <c r="I5" s="143"/>
      <c r="J5" s="143"/>
      <c r="K5" s="143"/>
      <c r="L5" s="144"/>
      <c r="M5" s="142" t="s">
        <v>67</v>
      </c>
      <c r="N5" s="143"/>
      <c r="O5" s="143"/>
      <c r="P5" s="143"/>
      <c r="Q5" s="144"/>
      <c r="R5" s="142" t="s">
        <v>68</v>
      </c>
      <c r="S5" s="143"/>
      <c r="T5" s="143"/>
      <c r="U5" s="143"/>
      <c r="V5" s="144"/>
      <c r="W5" s="139" t="s">
        <v>69</v>
      </c>
      <c r="X5" s="140"/>
      <c r="Y5" s="140"/>
      <c r="Z5" s="140"/>
      <c r="AA5" s="141"/>
      <c r="AB5" s="139" t="s">
        <v>70</v>
      </c>
      <c r="AC5" s="140"/>
      <c r="AD5" s="140"/>
      <c r="AE5" s="140"/>
      <c r="AF5" s="141"/>
      <c r="AG5" s="139" t="s">
        <v>71</v>
      </c>
      <c r="AH5" s="140"/>
      <c r="AI5" s="140"/>
      <c r="AJ5" s="140"/>
      <c r="AK5" s="141"/>
    </row>
    <row r="6" spans="1:44" s="6" customFormat="1" ht="24" customHeight="1" thickBot="1">
      <c r="A6" s="146"/>
      <c r="B6" s="148"/>
      <c r="C6" s="7" t="s">
        <v>3</v>
      </c>
      <c r="D6" s="8" t="s">
        <v>4</v>
      </c>
      <c r="E6" s="8" t="s">
        <v>5</v>
      </c>
      <c r="F6" s="8" t="s">
        <v>6</v>
      </c>
      <c r="G6" s="9" t="s">
        <v>7</v>
      </c>
      <c r="H6" s="7" t="s">
        <v>3</v>
      </c>
      <c r="I6" s="8" t="s">
        <v>4</v>
      </c>
      <c r="J6" s="8" t="s">
        <v>5</v>
      </c>
      <c r="K6" s="8" t="s">
        <v>6</v>
      </c>
      <c r="L6" s="9" t="s">
        <v>7</v>
      </c>
      <c r="M6" s="100"/>
      <c r="N6" s="100"/>
      <c r="O6" s="100"/>
      <c r="P6" s="100"/>
      <c r="Q6" s="100"/>
      <c r="R6" s="7" t="s">
        <v>3</v>
      </c>
      <c r="S6" s="8" t="s">
        <v>4</v>
      </c>
      <c r="T6" s="8" t="s">
        <v>5</v>
      </c>
      <c r="U6" s="8" t="s">
        <v>6</v>
      </c>
      <c r="V6" s="9" t="s">
        <v>7</v>
      </c>
      <c r="W6" s="7" t="s">
        <v>3</v>
      </c>
      <c r="X6" s="8" t="s">
        <v>4</v>
      </c>
      <c r="Y6" s="8" t="s">
        <v>5</v>
      </c>
      <c r="Z6" s="8" t="s">
        <v>6</v>
      </c>
      <c r="AA6" s="9" t="s">
        <v>7</v>
      </c>
      <c r="AB6" s="7" t="s">
        <v>3</v>
      </c>
      <c r="AC6" s="8" t="s">
        <v>4</v>
      </c>
      <c r="AD6" s="8" t="s">
        <v>5</v>
      </c>
      <c r="AE6" s="8" t="s">
        <v>6</v>
      </c>
      <c r="AF6" s="9" t="s">
        <v>7</v>
      </c>
      <c r="AG6" s="7" t="s">
        <v>3</v>
      </c>
      <c r="AH6" s="8" t="s">
        <v>4</v>
      </c>
      <c r="AI6" s="8" t="s">
        <v>5</v>
      </c>
      <c r="AJ6" s="8" t="s">
        <v>6</v>
      </c>
      <c r="AK6" s="9" t="s">
        <v>7</v>
      </c>
    </row>
    <row r="7" spans="1:44" s="14" customFormat="1" ht="13.5" thickBot="1">
      <c r="A7" s="10">
        <v>1</v>
      </c>
      <c r="B7" s="11">
        <v>2</v>
      </c>
      <c r="C7" s="10">
        <v>3</v>
      </c>
      <c r="D7" s="12">
        <v>4</v>
      </c>
      <c r="E7" s="12">
        <v>5</v>
      </c>
      <c r="F7" s="12">
        <v>6</v>
      </c>
      <c r="G7" s="13">
        <v>7</v>
      </c>
      <c r="H7" s="10">
        <v>8</v>
      </c>
      <c r="I7" s="12">
        <v>9</v>
      </c>
      <c r="J7" s="12">
        <v>10</v>
      </c>
      <c r="K7" s="12">
        <v>11</v>
      </c>
      <c r="L7" s="13">
        <v>12</v>
      </c>
      <c r="M7" s="98"/>
      <c r="N7" s="98"/>
      <c r="O7" s="98"/>
      <c r="P7" s="98"/>
      <c r="Q7" s="98"/>
      <c r="R7" s="10">
        <v>13</v>
      </c>
      <c r="S7" s="12">
        <v>14</v>
      </c>
      <c r="T7" s="12">
        <v>15</v>
      </c>
      <c r="U7" s="12">
        <v>16</v>
      </c>
      <c r="V7" s="13">
        <v>17</v>
      </c>
      <c r="W7" s="10">
        <v>18</v>
      </c>
      <c r="X7" s="12">
        <v>19</v>
      </c>
      <c r="Y7" s="12">
        <v>20</v>
      </c>
      <c r="Z7" s="12">
        <v>21</v>
      </c>
      <c r="AA7" s="13">
        <v>22</v>
      </c>
      <c r="AB7" s="10">
        <v>23</v>
      </c>
      <c r="AC7" s="12">
        <v>24</v>
      </c>
      <c r="AD7" s="12">
        <v>25</v>
      </c>
      <c r="AE7" s="12">
        <v>26</v>
      </c>
      <c r="AF7" s="13">
        <v>27</v>
      </c>
      <c r="AG7" s="98">
        <v>28</v>
      </c>
      <c r="AH7" s="98">
        <v>29</v>
      </c>
      <c r="AI7" s="98">
        <v>30</v>
      </c>
      <c r="AJ7" s="98">
        <v>31</v>
      </c>
      <c r="AK7" s="98">
        <v>32</v>
      </c>
    </row>
    <row r="8" spans="1:44" s="6" customFormat="1" ht="31.5" customHeight="1">
      <c r="A8" s="15" t="s">
        <v>8</v>
      </c>
      <c r="B8" s="16" t="s">
        <v>9</v>
      </c>
      <c r="C8" s="131">
        <f>C18+C20+C21</f>
        <v>70.499999999999986</v>
      </c>
      <c r="D8" s="18">
        <f>D14+D15+D16+D17</f>
        <v>0</v>
      </c>
      <c r="E8" s="18">
        <f>E9+E14+E15+E16+E17</f>
        <v>0</v>
      </c>
      <c r="F8" s="132">
        <f>F9+F14+F15+F16+F17</f>
        <v>70.5</v>
      </c>
      <c r="G8" s="133">
        <f>G9+G14+G15+G16+G17</f>
        <v>48.55</v>
      </c>
      <c r="H8" s="131">
        <f>H18+H20+H21</f>
        <v>70.8</v>
      </c>
      <c r="I8" s="18">
        <f>I14+I15+I16+I17</f>
        <v>0</v>
      </c>
      <c r="J8" s="18">
        <f>J9+J14+J15+J16+J17</f>
        <v>0</v>
      </c>
      <c r="K8" s="132">
        <f>K9+K14+K15+K16+K17</f>
        <v>70.8</v>
      </c>
      <c r="L8" s="133">
        <f>L9+L14+L15+L16+L17</f>
        <v>41.499999999999993</v>
      </c>
      <c r="M8" s="131">
        <f>M18+M20+M21</f>
        <v>141.40000000000003</v>
      </c>
      <c r="N8" s="18">
        <f>N14+N15+N16+N17</f>
        <v>0</v>
      </c>
      <c r="O8" s="18">
        <f>O9+O14+O15+O16+O17</f>
        <v>0</v>
      </c>
      <c r="P8" s="18">
        <f>P9+P14+P15+P16+P17</f>
        <v>141.4</v>
      </c>
      <c r="Q8" s="19">
        <f>Q9+Q14+Q15+Q16+Q17</f>
        <v>90.15000000000002</v>
      </c>
      <c r="R8" s="17">
        <f>R18+R20+R21</f>
        <v>139.19999999999999</v>
      </c>
      <c r="S8" s="18">
        <f>S14+S15+S16+S17</f>
        <v>0</v>
      </c>
      <c r="T8" s="18">
        <f>T9+T14+T15+T16+T17</f>
        <v>0</v>
      </c>
      <c r="U8" s="18">
        <f>U9+U14+U15+U16+U17</f>
        <v>139.19999999999999</v>
      </c>
      <c r="V8" s="19">
        <f>V9+V14+V15+V16+V17</f>
        <v>92.09999999999998</v>
      </c>
      <c r="W8" s="17">
        <f>W18+W20+W21</f>
        <v>141.80000000000001</v>
      </c>
      <c r="X8" s="18">
        <f>X14+X15+X16+X17</f>
        <v>0</v>
      </c>
      <c r="Y8" s="18">
        <f>Y9+Y14+Y15+Y16+Y17</f>
        <v>0</v>
      </c>
      <c r="Z8" s="18">
        <f>Z9+Z14+Z15+Z16+Z17</f>
        <v>141.80000000000001</v>
      </c>
      <c r="AA8" s="19">
        <f>AA9+AA14+AA15+AA16+AA17</f>
        <v>94.300000000000011</v>
      </c>
      <c r="AB8" s="17">
        <f>AB18+AB20+AB21</f>
        <v>70.599999999999994</v>
      </c>
      <c r="AC8" s="18">
        <f>AC14+AC15+AC16+AC17</f>
        <v>0</v>
      </c>
      <c r="AD8" s="18">
        <f>AD9+AD14+AD15+AD16+AD17</f>
        <v>0</v>
      </c>
      <c r="AE8" s="18">
        <f>AE9+AE14+AE15+AE16+AE17</f>
        <v>70.599999999999994</v>
      </c>
      <c r="AF8" s="19">
        <f>AF9+AF14+AF15+AF16+AF17</f>
        <v>48.183999999999997</v>
      </c>
      <c r="AG8" s="17">
        <f>AG18+AG20+AG21</f>
        <v>71.200000000000017</v>
      </c>
      <c r="AH8" s="18">
        <f>AH14+AH15+AH16+AH17</f>
        <v>0</v>
      </c>
      <c r="AI8" s="18">
        <f>AI9+AI14+AI15+AI16+AI17</f>
        <v>0</v>
      </c>
      <c r="AJ8" s="18">
        <f>AJ9+AJ14+AJ15+AJ16+AJ17</f>
        <v>71.2</v>
      </c>
      <c r="AK8" s="19">
        <f>AK9+AK14+AK15+AK16+AK17</f>
        <v>48.570000000000007</v>
      </c>
      <c r="AL8" s="99"/>
      <c r="AM8" s="99"/>
      <c r="AN8" s="99"/>
      <c r="AR8" s="102"/>
    </row>
    <row r="9" spans="1:44" s="6" customFormat="1" ht="15.75">
      <c r="A9" s="20" t="s">
        <v>10</v>
      </c>
      <c r="B9" s="21" t="s">
        <v>11</v>
      </c>
      <c r="C9" s="22" t="s">
        <v>12</v>
      </c>
      <c r="D9" s="23" t="s">
        <v>12</v>
      </c>
      <c r="E9" s="24">
        <f>E11</f>
        <v>0</v>
      </c>
      <c r="F9" s="24">
        <f>F11+F12</f>
        <v>0</v>
      </c>
      <c r="G9" s="122">
        <f>G11+G12+G13</f>
        <v>48.55</v>
      </c>
      <c r="H9" s="22" t="s">
        <v>12</v>
      </c>
      <c r="I9" s="23" t="s">
        <v>12</v>
      </c>
      <c r="J9" s="24">
        <f>J11</f>
        <v>0</v>
      </c>
      <c r="K9" s="24">
        <f>K11+K12</f>
        <v>0</v>
      </c>
      <c r="L9" s="122">
        <f>L11+L12+L13</f>
        <v>41.499999999999993</v>
      </c>
      <c r="M9" s="22" t="s">
        <v>12</v>
      </c>
      <c r="N9" s="23" t="s">
        <v>12</v>
      </c>
      <c r="O9" s="24">
        <f>O11</f>
        <v>0</v>
      </c>
      <c r="P9" s="24">
        <f>P11+P12</f>
        <v>0</v>
      </c>
      <c r="Q9" s="25">
        <f>Q11+Q12+Q13</f>
        <v>90.15000000000002</v>
      </c>
      <c r="R9" s="22" t="s">
        <v>12</v>
      </c>
      <c r="S9" s="23" t="s">
        <v>12</v>
      </c>
      <c r="T9" s="24">
        <f>T11</f>
        <v>0</v>
      </c>
      <c r="U9" s="24">
        <f>U11+U12</f>
        <v>0</v>
      </c>
      <c r="V9" s="25">
        <f>V11+V12+V13</f>
        <v>92.09999999999998</v>
      </c>
      <c r="W9" s="22" t="s">
        <v>12</v>
      </c>
      <c r="X9" s="23" t="s">
        <v>12</v>
      </c>
      <c r="Y9" s="24">
        <f>Y11</f>
        <v>0</v>
      </c>
      <c r="Z9" s="24">
        <f>Z11+Z12</f>
        <v>0</v>
      </c>
      <c r="AA9" s="25">
        <f>AA11+AA12+AA13</f>
        <v>94.300000000000011</v>
      </c>
      <c r="AB9" s="22" t="s">
        <v>12</v>
      </c>
      <c r="AC9" s="23" t="s">
        <v>12</v>
      </c>
      <c r="AD9" s="24">
        <f>AD11</f>
        <v>0</v>
      </c>
      <c r="AE9" s="24">
        <f>AE11+AE12</f>
        <v>0</v>
      </c>
      <c r="AF9" s="25">
        <f>AF11+AF12+AF13</f>
        <v>48.183999999999997</v>
      </c>
      <c r="AG9" s="22" t="s">
        <v>12</v>
      </c>
      <c r="AH9" s="23" t="s">
        <v>12</v>
      </c>
      <c r="AI9" s="24">
        <f>AI11</f>
        <v>0</v>
      </c>
      <c r="AJ9" s="24">
        <f>AJ11+AJ12</f>
        <v>0</v>
      </c>
      <c r="AK9" s="25">
        <f>AK11+AK12+AK13</f>
        <v>48.570000000000007</v>
      </c>
      <c r="AL9" s="99"/>
      <c r="AM9" s="99"/>
      <c r="AN9" s="99"/>
      <c r="AO9" s="103"/>
      <c r="AR9" s="103"/>
    </row>
    <row r="10" spans="1:44" s="6" customFormat="1" ht="15.75">
      <c r="A10" s="20"/>
      <c r="B10" s="21" t="s">
        <v>13</v>
      </c>
      <c r="C10" s="22" t="s">
        <v>12</v>
      </c>
      <c r="D10" s="26" t="s">
        <v>12</v>
      </c>
      <c r="E10" s="26" t="s">
        <v>12</v>
      </c>
      <c r="F10" s="26" t="s">
        <v>12</v>
      </c>
      <c r="G10" s="27" t="s">
        <v>12</v>
      </c>
      <c r="H10" s="22" t="s">
        <v>12</v>
      </c>
      <c r="I10" s="26" t="s">
        <v>12</v>
      </c>
      <c r="J10" s="26" t="s">
        <v>12</v>
      </c>
      <c r="K10" s="26" t="s">
        <v>12</v>
      </c>
      <c r="L10" s="134" t="s">
        <v>12</v>
      </c>
      <c r="M10" s="22" t="s">
        <v>12</v>
      </c>
      <c r="N10" s="26" t="s">
        <v>12</v>
      </c>
      <c r="O10" s="26" t="s">
        <v>12</v>
      </c>
      <c r="P10" s="26" t="s">
        <v>12</v>
      </c>
      <c r="Q10" s="27" t="s">
        <v>12</v>
      </c>
      <c r="R10" s="22" t="s">
        <v>12</v>
      </c>
      <c r="S10" s="26" t="s">
        <v>12</v>
      </c>
      <c r="T10" s="26" t="s">
        <v>12</v>
      </c>
      <c r="U10" s="26" t="s">
        <v>12</v>
      </c>
      <c r="V10" s="27" t="s">
        <v>12</v>
      </c>
      <c r="W10" s="22" t="s">
        <v>12</v>
      </c>
      <c r="X10" s="26" t="s">
        <v>12</v>
      </c>
      <c r="Y10" s="26" t="s">
        <v>12</v>
      </c>
      <c r="Z10" s="26" t="s">
        <v>12</v>
      </c>
      <c r="AA10" s="27" t="s">
        <v>12</v>
      </c>
      <c r="AB10" s="22" t="s">
        <v>12</v>
      </c>
      <c r="AC10" s="26" t="s">
        <v>12</v>
      </c>
      <c r="AD10" s="26" t="s">
        <v>12</v>
      </c>
      <c r="AE10" s="26" t="s">
        <v>12</v>
      </c>
      <c r="AF10" s="27" t="s">
        <v>12</v>
      </c>
      <c r="AG10" s="22" t="s">
        <v>12</v>
      </c>
      <c r="AH10" s="26" t="s">
        <v>12</v>
      </c>
      <c r="AI10" s="26" t="s">
        <v>12</v>
      </c>
      <c r="AJ10" s="26" t="s">
        <v>12</v>
      </c>
      <c r="AK10" s="27" t="s">
        <v>12</v>
      </c>
      <c r="AL10" s="99"/>
      <c r="AM10" s="99"/>
      <c r="AN10" s="99"/>
      <c r="AP10" s="103"/>
    </row>
    <row r="11" spans="1:44" s="6" customFormat="1" ht="15.75">
      <c r="A11" s="20" t="s">
        <v>14</v>
      </c>
      <c r="B11" s="21" t="s">
        <v>4</v>
      </c>
      <c r="C11" s="22" t="s">
        <v>12</v>
      </c>
      <c r="D11" s="28" t="s">
        <v>12</v>
      </c>
      <c r="E11" s="29"/>
      <c r="F11" s="30">
        <f>D8-D18-D20-D21-E11-G11</f>
        <v>0</v>
      </c>
      <c r="G11" s="31"/>
      <c r="H11" s="22" t="s">
        <v>12</v>
      </c>
      <c r="I11" s="28" t="s">
        <v>12</v>
      </c>
      <c r="J11" s="29"/>
      <c r="K11" s="30">
        <f>I8-I18-I20-I21-J11-L11</f>
        <v>0</v>
      </c>
      <c r="L11" s="129"/>
      <c r="M11" s="22" t="s">
        <v>12</v>
      </c>
      <c r="N11" s="28" t="s">
        <v>12</v>
      </c>
      <c r="O11" s="29"/>
      <c r="P11" s="30">
        <f>N8-N18-N20-N21-O11-Q11</f>
        <v>0</v>
      </c>
      <c r="Q11" s="31"/>
      <c r="R11" s="22" t="s">
        <v>12</v>
      </c>
      <c r="S11" s="28" t="s">
        <v>12</v>
      </c>
      <c r="T11" s="29"/>
      <c r="U11" s="30">
        <f>S8-S18-S20-S21-T11-V11</f>
        <v>0</v>
      </c>
      <c r="V11" s="31"/>
      <c r="W11" s="22" t="s">
        <v>12</v>
      </c>
      <c r="X11" s="28" t="s">
        <v>12</v>
      </c>
      <c r="Y11" s="29"/>
      <c r="Z11" s="30">
        <f>X8-X18-X20-X21-Y11-AA11</f>
        <v>0</v>
      </c>
      <c r="AA11" s="31"/>
      <c r="AB11" s="22" t="s">
        <v>12</v>
      </c>
      <c r="AC11" s="28" t="s">
        <v>12</v>
      </c>
      <c r="AD11" s="29"/>
      <c r="AE11" s="30">
        <f>AC8-AC18-AC20-AC21-AD11-AF11</f>
        <v>0</v>
      </c>
      <c r="AF11" s="31"/>
      <c r="AG11" s="22" t="s">
        <v>12</v>
      </c>
      <c r="AH11" s="28" t="s">
        <v>12</v>
      </c>
      <c r="AI11" s="29"/>
      <c r="AJ11" s="30">
        <f>AH8-AH18-AH20-AH21-AI11-AK11</f>
        <v>0</v>
      </c>
      <c r="AK11" s="31"/>
    </row>
    <row r="12" spans="1:44" s="6" customFormat="1" ht="15.75">
      <c r="A12" s="20" t="s">
        <v>15</v>
      </c>
      <c r="B12" s="21" t="s">
        <v>5</v>
      </c>
      <c r="C12" s="22" t="s">
        <v>12</v>
      </c>
      <c r="D12" s="28" t="s">
        <v>12</v>
      </c>
      <c r="E12" s="28" t="s">
        <v>12</v>
      </c>
      <c r="F12" s="30">
        <f>E8-E18-E20-E21-G12</f>
        <v>0</v>
      </c>
      <c r="G12" s="31"/>
      <c r="H12" s="22" t="s">
        <v>12</v>
      </c>
      <c r="I12" s="28" t="s">
        <v>12</v>
      </c>
      <c r="J12" s="28" t="s">
        <v>12</v>
      </c>
      <c r="K12" s="30">
        <f>J8-J18-J20-J21-L12</f>
        <v>0</v>
      </c>
      <c r="L12" s="129"/>
      <c r="M12" s="22" t="s">
        <v>12</v>
      </c>
      <c r="N12" s="28" t="s">
        <v>12</v>
      </c>
      <c r="O12" s="28" t="s">
        <v>12</v>
      </c>
      <c r="P12" s="30">
        <f>O8-O18-O20-O21-Q12</f>
        <v>0</v>
      </c>
      <c r="Q12" s="31"/>
      <c r="R12" s="22" t="s">
        <v>12</v>
      </c>
      <c r="S12" s="28" t="s">
        <v>12</v>
      </c>
      <c r="T12" s="28" t="s">
        <v>12</v>
      </c>
      <c r="U12" s="30">
        <f>T8-T18-T20-T21-V12</f>
        <v>0</v>
      </c>
      <c r="V12" s="31"/>
      <c r="W12" s="22" t="s">
        <v>12</v>
      </c>
      <c r="X12" s="28" t="s">
        <v>12</v>
      </c>
      <c r="Y12" s="28" t="s">
        <v>12</v>
      </c>
      <c r="Z12" s="30">
        <f>Y8-Y18-Y20-Y21-AA12</f>
        <v>0</v>
      </c>
      <c r="AA12" s="31"/>
      <c r="AB12" s="22" t="s">
        <v>12</v>
      </c>
      <c r="AC12" s="28" t="s">
        <v>12</v>
      </c>
      <c r="AD12" s="28" t="s">
        <v>12</v>
      </c>
      <c r="AE12" s="30">
        <f>AD8-AD18-AD20-AD21-AF12</f>
        <v>0</v>
      </c>
      <c r="AF12" s="31"/>
      <c r="AG12" s="22" t="s">
        <v>12</v>
      </c>
      <c r="AH12" s="28" t="s">
        <v>12</v>
      </c>
      <c r="AI12" s="28" t="s">
        <v>12</v>
      </c>
      <c r="AJ12" s="30">
        <f>AI8-AI18-AI20-AI21-AK12</f>
        <v>0</v>
      </c>
      <c r="AK12" s="31"/>
      <c r="AL12" s="102"/>
      <c r="AM12" s="102"/>
      <c r="AN12" s="102"/>
    </row>
    <row r="13" spans="1:44" s="6" customFormat="1" ht="15.75">
      <c r="A13" s="20" t="s">
        <v>16</v>
      </c>
      <c r="B13" s="21" t="s">
        <v>6</v>
      </c>
      <c r="C13" s="22" t="s">
        <v>12</v>
      </c>
      <c r="D13" s="28" t="s">
        <v>12</v>
      </c>
      <c r="E13" s="28" t="s">
        <v>12</v>
      </c>
      <c r="F13" s="28" t="s">
        <v>12</v>
      </c>
      <c r="G13" s="123">
        <f>F8-F18-F20-F21</f>
        <v>48.55</v>
      </c>
      <c r="H13" s="22" t="s">
        <v>12</v>
      </c>
      <c r="I13" s="28" t="s">
        <v>12</v>
      </c>
      <c r="J13" s="28" t="s">
        <v>12</v>
      </c>
      <c r="K13" s="28" t="s">
        <v>12</v>
      </c>
      <c r="L13" s="123">
        <f>K8-K18-K20-K21</f>
        <v>41.499999999999993</v>
      </c>
      <c r="M13" s="22" t="s">
        <v>12</v>
      </c>
      <c r="N13" s="28" t="s">
        <v>12</v>
      </c>
      <c r="O13" s="28" t="s">
        <v>12</v>
      </c>
      <c r="P13" s="28" t="s">
        <v>12</v>
      </c>
      <c r="Q13" s="32">
        <f>P8-P18-P20-P21</f>
        <v>90.15000000000002</v>
      </c>
      <c r="R13" s="22" t="s">
        <v>12</v>
      </c>
      <c r="S13" s="28" t="s">
        <v>12</v>
      </c>
      <c r="T13" s="28" t="s">
        <v>12</v>
      </c>
      <c r="U13" s="28" t="s">
        <v>12</v>
      </c>
      <c r="V13" s="32">
        <f>U8-U18-U20-U21</f>
        <v>92.09999999999998</v>
      </c>
      <c r="W13" s="22" t="s">
        <v>12</v>
      </c>
      <c r="X13" s="28" t="s">
        <v>12</v>
      </c>
      <c r="Y13" s="28" t="s">
        <v>12</v>
      </c>
      <c r="Z13" s="28" t="s">
        <v>12</v>
      </c>
      <c r="AA13" s="32">
        <f>Z8-Z18-Z20-Z21</f>
        <v>94.300000000000011</v>
      </c>
      <c r="AB13" s="22" t="s">
        <v>12</v>
      </c>
      <c r="AC13" s="28" t="s">
        <v>12</v>
      </c>
      <c r="AD13" s="28" t="s">
        <v>12</v>
      </c>
      <c r="AE13" s="28" t="s">
        <v>12</v>
      </c>
      <c r="AF13" s="32">
        <f>AE8-AE18-AE20-AE21</f>
        <v>48.183999999999997</v>
      </c>
      <c r="AG13" s="22" t="s">
        <v>12</v>
      </c>
      <c r="AH13" s="28" t="s">
        <v>12</v>
      </c>
      <c r="AI13" s="28" t="s">
        <v>12</v>
      </c>
      <c r="AJ13" s="28" t="s">
        <v>12</v>
      </c>
      <c r="AK13" s="32">
        <f>AJ8-AJ18-AJ20-AJ21</f>
        <v>48.570000000000007</v>
      </c>
      <c r="AL13" s="102"/>
      <c r="AM13" s="102"/>
      <c r="AN13" s="102"/>
    </row>
    <row r="14" spans="1:44" s="6" customFormat="1" ht="15.75">
      <c r="A14" s="20" t="s">
        <v>17</v>
      </c>
      <c r="B14" s="21" t="s">
        <v>18</v>
      </c>
      <c r="C14" s="33">
        <f>SUM(D14:G14)</f>
        <v>0</v>
      </c>
      <c r="D14" s="34"/>
      <c r="E14" s="34"/>
      <c r="F14" s="34"/>
      <c r="G14" s="31"/>
      <c r="H14" s="33">
        <f>SUM(I14:L14)</f>
        <v>0</v>
      </c>
      <c r="I14" s="34"/>
      <c r="J14" s="34"/>
      <c r="K14" s="34"/>
      <c r="L14" s="129"/>
      <c r="M14" s="33">
        <f>SUM(N14:Q14)</f>
        <v>0</v>
      </c>
      <c r="N14" s="34"/>
      <c r="O14" s="34"/>
      <c r="P14" s="34"/>
      <c r="Q14" s="31"/>
      <c r="R14" s="33">
        <f>SUM(S14:V14)</f>
        <v>0</v>
      </c>
      <c r="S14" s="34"/>
      <c r="T14" s="34"/>
      <c r="U14" s="34"/>
      <c r="V14" s="31"/>
      <c r="W14" s="33">
        <f>SUM(X14:AA14)</f>
        <v>0</v>
      </c>
      <c r="X14" s="34"/>
      <c r="Y14" s="34"/>
      <c r="Z14" s="34"/>
      <c r="AA14" s="31"/>
      <c r="AB14" s="33">
        <f>SUM(AC14:AF14)</f>
        <v>0</v>
      </c>
      <c r="AC14" s="34"/>
      <c r="AD14" s="34"/>
      <c r="AE14" s="34"/>
      <c r="AF14" s="31"/>
      <c r="AG14" s="33">
        <f>SUM(AH14:AK14)</f>
        <v>0</v>
      </c>
      <c r="AH14" s="34"/>
      <c r="AI14" s="34"/>
      <c r="AJ14" s="34"/>
      <c r="AK14" s="31"/>
      <c r="AL14" s="102"/>
      <c r="AM14" s="102"/>
      <c r="AN14" s="102"/>
    </row>
    <row r="15" spans="1:44" s="6" customFormat="1" ht="15.75">
      <c r="A15" s="20" t="s">
        <v>19</v>
      </c>
      <c r="B15" s="21" t="s">
        <v>20</v>
      </c>
      <c r="C15" s="33">
        <f>SUM(D15:G15)</f>
        <v>0</v>
      </c>
      <c r="D15" s="35"/>
      <c r="E15" s="35"/>
      <c r="F15" s="35"/>
      <c r="G15" s="31"/>
      <c r="H15" s="33">
        <f>SUM(I15:L15)</f>
        <v>0</v>
      </c>
      <c r="I15" s="35"/>
      <c r="J15" s="35"/>
      <c r="K15" s="35"/>
      <c r="L15" s="129"/>
      <c r="M15" s="33">
        <f>SUM(N15:Q15)</f>
        <v>0</v>
      </c>
      <c r="N15" s="35"/>
      <c r="O15" s="35"/>
      <c r="P15" s="35"/>
      <c r="Q15" s="31"/>
      <c r="R15" s="33">
        <f>SUM(S15:V15)</f>
        <v>0</v>
      </c>
      <c r="S15" s="35"/>
      <c r="T15" s="35"/>
      <c r="U15" s="35"/>
      <c r="V15" s="31"/>
      <c r="W15" s="33">
        <f>SUM(X15:AA15)</f>
        <v>0</v>
      </c>
      <c r="X15" s="35"/>
      <c r="Y15" s="35"/>
      <c r="Z15" s="35"/>
      <c r="AA15" s="31"/>
      <c r="AB15" s="33">
        <f>SUM(AC15:AF15)</f>
        <v>0</v>
      </c>
      <c r="AC15" s="35"/>
      <c r="AD15" s="35"/>
      <c r="AE15" s="35"/>
      <c r="AF15" s="31"/>
      <c r="AG15" s="33">
        <f>SUM(AH15:AK15)</f>
        <v>0</v>
      </c>
      <c r="AH15" s="35"/>
      <c r="AI15" s="35"/>
      <c r="AJ15" s="35"/>
      <c r="AK15" s="31"/>
      <c r="AN15" s="102"/>
    </row>
    <row r="16" spans="1:44" s="6" customFormat="1" ht="63">
      <c r="A16" s="20" t="s">
        <v>21</v>
      </c>
      <c r="B16" s="21" t="s">
        <v>22</v>
      </c>
      <c r="C16" s="130">
        <f>SUM(D16:G16)</f>
        <v>70.5</v>
      </c>
      <c r="D16" s="35"/>
      <c r="E16" s="35"/>
      <c r="F16" s="128">
        <v>70.5</v>
      </c>
      <c r="G16" s="31"/>
      <c r="H16" s="130">
        <f>SUM(I16:L16)</f>
        <v>70.8</v>
      </c>
      <c r="I16" s="35"/>
      <c r="J16" s="35"/>
      <c r="K16" s="128">
        <v>70.8</v>
      </c>
      <c r="L16" s="129"/>
      <c r="M16" s="130">
        <f>SUM(N16:Q16)</f>
        <v>141.4</v>
      </c>
      <c r="N16" s="35"/>
      <c r="O16" s="35"/>
      <c r="P16" s="35">
        <v>141.4</v>
      </c>
      <c r="Q16" s="31"/>
      <c r="R16" s="33">
        <f>SUM(S16:V16)</f>
        <v>139.19999999999999</v>
      </c>
      <c r="S16" s="35"/>
      <c r="T16" s="35"/>
      <c r="U16" s="35">
        <v>139.19999999999999</v>
      </c>
      <c r="V16" s="31"/>
      <c r="W16" s="33">
        <f>SUM(X16:AA16)</f>
        <v>141.80000000000001</v>
      </c>
      <c r="X16" s="35"/>
      <c r="Y16" s="35"/>
      <c r="Z16" s="35">
        <v>141.80000000000001</v>
      </c>
      <c r="AA16" s="31"/>
      <c r="AB16" s="33">
        <f>SUM(AC16:AF16)</f>
        <v>70.599999999999994</v>
      </c>
      <c r="AC16" s="35"/>
      <c r="AD16" s="35"/>
      <c r="AE16" s="35">
        <v>70.599999999999994</v>
      </c>
      <c r="AF16" s="31"/>
      <c r="AG16" s="33">
        <f>SUM(AH16:AK16)</f>
        <v>71.2</v>
      </c>
      <c r="AH16" s="35"/>
      <c r="AI16" s="35"/>
      <c r="AJ16" s="35">
        <v>71.2</v>
      </c>
      <c r="AK16" s="31"/>
      <c r="AL16" s="102"/>
      <c r="AM16" s="102"/>
      <c r="AN16" s="102"/>
      <c r="AP16" s="102"/>
    </row>
    <row r="17" spans="1:38" s="6" customFormat="1" ht="31.5">
      <c r="A17" s="20" t="s">
        <v>23</v>
      </c>
      <c r="B17" s="21" t="s">
        <v>24</v>
      </c>
      <c r="C17" s="33">
        <f>SUM(D17:G17)</f>
        <v>0</v>
      </c>
      <c r="D17" s="35"/>
      <c r="E17" s="35"/>
      <c r="F17" s="35"/>
      <c r="G17" s="31"/>
      <c r="H17" s="33">
        <f>SUM(I17:L17)</f>
        <v>0</v>
      </c>
      <c r="I17" s="35"/>
      <c r="J17" s="35"/>
      <c r="K17" s="35"/>
      <c r="L17" s="129"/>
      <c r="M17" s="33">
        <f>SUM(N17:Q17)</f>
        <v>0</v>
      </c>
      <c r="N17" s="35"/>
      <c r="O17" s="35"/>
      <c r="P17" s="35"/>
      <c r="Q17" s="31"/>
      <c r="R17" s="33">
        <f>SUM(S17:V17)</f>
        <v>0</v>
      </c>
      <c r="S17" s="35"/>
      <c r="T17" s="35"/>
      <c r="U17" s="35"/>
      <c r="V17" s="31"/>
      <c r="W17" s="33">
        <f>SUM(X17:AA17)</f>
        <v>0</v>
      </c>
      <c r="X17" s="35"/>
      <c r="Y17" s="35"/>
      <c r="Z17" s="35"/>
      <c r="AA17" s="31"/>
      <c r="AB17" s="33">
        <f>SUM(AC17:AF17)</f>
        <v>0</v>
      </c>
      <c r="AC17" s="35"/>
      <c r="AD17" s="35"/>
      <c r="AE17" s="35"/>
      <c r="AF17" s="31"/>
      <c r="AG17" s="33">
        <f>SUM(AH17:AK17)</f>
        <v>0</v>
      </c>
      <c r="AH17" s="35"/>
      <c r="AI17" s="35"/>
      <c r="AJ17" s="35"/>
      <c r="AK17" s="31"/>
    </row>
    <row r="18" spans="1:38" s="6" customFormat="1" ht="31.5">
      <c r="A18" s="20" t="s">
        <v>25</v>
      </c>
      <c r="B18" s="21" t="s">
        <v>26</v>
      </c>
      <c r="C18" s="130">
        <f>SUM(D18:G18)</f>
        <v>10.35</v>
      </c>
      <c r="D18" s="35"/>
      <c r="E18" s="35"/>
      <c r="F18" s="35">
        <v>0.25</v>
      </c>
      <c r="G18" s="129">
        <v>10.1</v>
      </c>
      <c r="H18" s="130">
        <f>SUM(I18:L18)</f>
        <v>10.5</v>
      </c>
      <c r="I18" s="35"/>
      <c r="J18" s="35"/>
      <c r="K18" s="35">
        <v>0.2</v>
      </c>
      <c r="L18" s="129">
        <v>10.3</v>
      </c>
      <c r="M18" s="130">
        <f>SUM(N18:Q18)</f>
        <v>20.849999999999998</v>
      </c>
      <c r="N18" s="35"/>
      <c r="O18" s="35"/>
      <c r="P18" s="35">
        <v>0.45</v>
      </c>
      <c r="Q18" s="31">
        <v>20.399999999999999</v>
      </c>
      <c r="R18" s="33">
        <f>SUM(S18:V18)</f>
        <v>18.68</v>
      </c>
      <c r="S18" s="35"/>
      <c r="T18" s="35"/>
      <c r="U18" s="35">
        <v>0.4</v>
      </c>
      <c r="V18" s="31">
        <v>18.28</v>
      </c>
      <c r="W18" s="33">
        <f>SUM(X18:AA18)</f>
        <v>19.03</v>
      </c>
      <c r="X18" s="35"/>
      <c r="Y18" s="35"/>
      <c r="Z18" s="35">
        <v>0.5</v>
      </c>
      <c r="AA18" s="31">
        <v>18.53</v>
      </c>
      <c r="AB18" s="33">
        <f>SUM(AC18:AF18)</f>
        <v>9.4749999999999996</v>
      </c>
      <c r="AC18" s="35"/>
      <c r="AD18" s="35"/>
      <c r="AE18" s="35">
        <v>0.216</v>
      </c>
      <c r="AF18" s="31">
        <v>9.2590000000000003</v>
      </c>
      <c r="AG18" s="33">
        <f>SUM(AH18:AK18)</f>
        <v>9.5550000000000015</v>
      </c>
      <c r="AH18" s="35"/>
      <c r="AI18" s="35"/>
      <c r="AJ18" s="35">
        <v>0.22</v>
      </c>
      <c r="AK18" s="31">
        <v>9.3350000000000009</v>
      </c>
    </row>
    <row r="19" spans="1:38" s="6" customFormat="1" ht="15.75">
      <c r="A19" s="20" t="s">
        <v>27</v>
      </c>
      <c r="B19" s="21" t="s">
        <v>28</v>
      </c>
      <c r="C19" s="33">
        <f t="shared" ref="C19:AK19" si="0">IF(C8=0,0,C18/C8*100)</f>
        <v>14.680851063829788</v>
      </c>
      <c r="D19" s="33">
        <f t="shared" si="0"/>
        <v>0</v>
      </c>
      <c r="E19" s="33">
        <f t="shared" si="0"/>
        <v>0</v>
      </c>
      <c r="F19" s="33">
        <f t="shared" si="0"/>
        <v>0.3546099290780142</v>
      </c>
      <c r="G19" s="33">
        <f t="shared" si="0"/>
        <v>20.803295571575696</v>
      </c>
      <c r="H19" s="33">
        <f t="shared" si="0"/>
        <v>14.83050847457627</v>
      </c>
      <c r="I19" s="33">
        <f t="shared" si="0"/>
        <v>0</v>
      </c>
      <c r="J19" s="33">
        <f t="shared" si="0"/>
        <v>0</v>
      </c>
      <c r="K19" s="33">
        <f t="shared" si="0"/>
        <v>0.28248587570621475</v>
      </c>
      <c r="L19" s="130">
        <f t="shared" si="0"/>
        <v>24.819277108433742</v>
      </c>
      <c r="M19" s="33">
        <f t="shared" si="0"/>
        <v>14.745403111739741</v>
      </c>
      <c r="N19" s="33">
        <f t="shared" si="0"/>
        <v>0</v>
      </c>
      <c r="O19" s="33">
        <f t="shared" si="0"/>
        <v>0</v>
      </c>
      <c r="P19" s="33">
        <f t="shared" si="0"/>
        <v>0.31824611032531824</v>
      </c>
      <c r="Q19" s="130">
        <f t="shared" si="0"/>
        <v>22.62895174708818</v>
      </c>
      <c r="R19" s="33">
        <f t="shared" si="0"/>
        <v>13.419540229885058</v>
      </c>
      <c r="S19" s="33">
        <f t="shared" si="0"/>
        <v>0</v>
      </c>
      <c r="T19" s="33">
        <f t="shared" si="0"/>
        <v>0</v>
      </c>
      <c r="U19" s="33">
        <f t="shared" si="0"/>
        <v>0.2873563218390805</v>
      </c>
      <c r="V19" s="33">
        <f t="shared" si="0"/>
        <v>19.847991313789365</v>
      </c>
      <c r="W19" s="33">
        <f t="shared" si="0"/>
        <v>13.42031029619182</v>
      </c>
      <c r="X19" s="33">
        <f t="shared" si="0"/>
        <v>0</v>
      </c>
      <c r="Y19" s="33">
        <f t="shared" si="0"/>
        <v>0</v>
      </c>
      <c r="Z19" s="33">
        <f t="shared" si="0"/>
        <v>0.35260930888575454</v>
      </c>
      <c r="AA19" s="33">
        <f t="shared" si="0"/>
        <v>19.650053022269351</v>
      </c>
      <c r="AB19" s="33">
        <f t="shared" si="0"/>
        <v>13.420679886685551</v>
      </c>
      <c r="AC19" s="33">
        <f t="shared" si="0"/>
        <v>0</v>
      </c>
      <c r="AD19" s="33">
        <f t="shared" si="0"/>
        <v>0</v>
      </c>
      <c r="AE19" s="33">
        <f t="shared" si="0"/>
        <v>0.30594900849858359</v>
      </c>
      <c r="AF19" s="33">
        <f t="shared" si="0"/>
        <v>19.215922297858214</v>
      </c>
      <c r="AG19" s="33">
        <f t="shared" si="0"/>
        <v>13.419943820224717</v>
      </c>
      <c r="AH19" s="33">
        <f t="shared" si="0"/>
        <v>0</v>
      </c>
      <c r="AI19" s="33">
        <f t="shared" si="0"/>
        <v>0</v>
      </c>
      <c r="AJ19" s="33">
        <f t="shared" si="0"/>
        <v>0.3089887640449438</v>
      </c>
      <c r="AK19" s="33">
        <f t="shared" si="0"/>
        <v>19.219682931850933</v>
      </c>
    </row>
    <row r="20" spans="1:38" s="6" customFormat="1" ht="47.25">
      <c r="A20" s="20" t="s">
        <v>29</v>
      </c>
      <c r="B20" s="21" t="s">
        <v>30</v>
      </c>
      <c r="C20" s="33">
        <f>SUM(D20:G20)</f>
        <v>0</v>
      </c>
      <c r="D20" s="36"/>
      <c r="E20" s="36"/>
      <c r="F20" s="36"/>
      <c r="G20" s="37"/>
      <c r="H20" s="33">
        <f>SUM(I20:L20)</f>
        <v>0</v>
      </c>
      <c r="I20" s="36"/>
      <c r="J20" s="36"/>
      <c r="K20" s="36"/>
      <c r="L20" s="126"/>
      <c r="M20" s="33">
        <f>SUM(N20:Q20)</f>
        <v>0</v>
      </c>
      <c r="N20" s="36"/>
      <c r="O20" s="36"/>
      <c r="P20" s="36"/>
      <c r="Q20" s="37"/>
      <c r="R20" s="33">
        <f>SUM(S20:V20)</f>
        <v>0</v>
      </c>
      <c r="S20" s="36"/>
      <c r="T20" s="36"/>
      <c r="U20" s="36"/>
      <c r="V20" s="37"/>
      <c r="W20" s="33">
        <f>SUM(X20:AA20)</f>
        <v>0</v>
      </c>
      <c r="X20" s="36"/>
      <c r="Y20" s="36"/>
      <c r="Z20" s="36"/>
      <c r="AA20" s="37"/>
      <c r="AB20" s="33">
        <f>SUM(AC20:AF20)</f>
        <v>0</v>
      </c>
      <c r="AC20" s="36"/>
      <c r="AD20" s="36"/>
      <c r="AE20" s="36"/>
      <c r="AF20" s="37"/>
      <c r="AG20" s="33">
        <f>SUM(AH20:AK20)</f>
        <v>0</v>
      </c>
      <c r="AH20" s="36"/>
      <c r="AI20" s="36"/>
      <c r="AJ20" s="36"/>
      <c r="AK20" s="37"/>
      <c r="AL20" s="103"/>
    </row>
    <row r="21" spans="1:38" s="6" customFormat="1" ht="15.75">
      <c r="A21" s="20" t="s">
        <v>31</v>
      </c>
      <c r="B21" s="21" t="s">
        <v>32</v>
      </c>
      <c r="C21" s="130">
        <f>SUM(D21:G21)</f>
        <v>60.149999999999991</v>
      </c>
      <c r="D21" s="24">
        <f>D22+D23+D24</f>
        <v>0</v>
      </c>
      <c r="E21" s="24">
        <f>E22+E23+E24</f>
        <v>0</v>
      </c>
      <c r="F21" s="124">
        <f>F22+F23+F24</f>
        <v>21.7</v>
      </c>
      <c r="G21" s="122">
        <f>G8-G18-G20</f>
        <v>38.449999999999996</v>
      </c>
      <c r="H21" s="130">
        <f>SUM(I21:L21)</f>
        <v>60.3</v>
      </c>
      <c r="I21" s="24">
        <f>I22+I23+I24</f>
        <v>0</v>
      </c>
      <c r="J21" s="24">
        <f>J22+J23+J24</f>
        <v>0</v>
      </c>
      <c r="K21" s="124">
        <f>K22+K23+K24</f>
        <v>29.1</v>
      </c>
      <c r="L21" s="122">
        <f>L8-L18-L20</f>
        <v>31.199999999999992</v>
      </c>
      <c r="M21" s="130">
        <f>SUM(N21:Q21)</f>
        <v>120.55000000000003</v>
      </c>
      <c r="N21" s="24">
        <f>N22+N23+N24</f>
        <v>0</v>
      </c>
      <c r="O21" s="24">
        <f>O22+O23+O24</f>
        <v>0</v>
      </c>
      <c r="P21" s="24">
        <f>P22+P23+P24</f>
        <v>50.8</v>
      </c>
      <c r="Q21" s="25">
        <f>Q8-Q18-Q20</f>
        <v>69.750000000000028</v>
      </c>
      <c r="R21" s="33">
        <f>SUM(S21:V21)</f>
        <v>120.51999999999998</v>
      </c>
      <c r="S21" s="24">
        <f>S22+S23+S24</f>
        <v>0</v>
      </c>
      <c r="T21" s="24">
        <f>T22+T23+T24</f>
        <v>0</v>
      </c>
      <c r="U21" s="24">
        <f>U22+U23+U24</f>
        <v>46.7</v>
      </c>
      <c r="V21" s="25">
        <f>V8-V18-V20</f>
        <v>73.819999999999979</v>
      </c>
      <c r="W21" s="33">
        <f>SUM(X21:AA21)</f>
        <v>122.77000000000001</v>
      </c>
      <c r="X21" s="24">
        <f>X22+X23+X24</f>
        <v>0</v>
      </c>
      <c r="Y21" s="24">
        <f>Y22+Y23+Y24</f>
        <v>0</v>
      </c>
      <c r="Z21" s="24">
        <f>Z22+Z23+Z24</f>
        <v>47</v>
      </c>
      <c r="AA21" s="25">
        <f>AA8-AA18-AA20</f>
        <v>75.77000000000001</v>
      </c>
      <c r="AB21" s="33">
        <f>SUM(AC21:AF21)</f>
        <v>61.125</v>
      </c>
      <c r="AC21" s="24">
        <f>AC22+AC23+AC24</f>
        <v>0</v>
      </c>
      <c r="AD21" s="24">
        <f>AD22+AD23+AD24</f>
        <v>0</v>
      </c>
      <c r="AE21" s="24">
        <f>AE22+AE23+AE24</f>
        <v>22.2</v>
      </c>
      <c r="AF21" s="25">
        <f>AF8-AF18-AF20</f>
        <v>38.924999999999997</v>
      </c>
      <c r="AG21" s="33">
        <f>SUM(AH21:AK21)</f>
        <v>61.64500000000001</v>
      </c>
      <c r="AH21" s="24">
        <f>AH22+AH23+AH24</f>
        <v>0</v>
      </c>
      <c r="AI21" s="24">
        <f>AI22+AI23+AI24</f>
        <v>0</v>
      </c>
      <c r="AJ21" s="24">
        <f>AJ22+AJ23+AJ24</f>
        <v>22.41</v>
      </c>
      <c r="AK21" s="25">
        <f>AK8-AK18-AK20</f>
        <v>39.235000000000007</v>
      </c>
    </row>
    <row r="22" spans="1:38" s="6" customFormat="1" ht="31.5">
      <c r="A22" s="20" t="s">
        <v>33</v>
      </c>
      <c r="B22" s="21" t="s">
        <v>34</v>
      </c>
      <c r="C22" s="130">
        <f>SUM(D22:G22)</f>
        <v>60.099999999999994</v>
      </c>
      <c r="D22" s="36"/>
      <c r="E22" s="36"/>
      <c r="F22" s="125">
        <v>21.7</v>
      </c>
      <c r="G22" s="126">
        <v>38.4</v>
      </c>
      <c r="H22" s="130">
        <f>SUM(I22:L22)</f>
        <v>67.599999999999994</v>
      </c>
      <c r="I22" s="36"/>
      <c r="J22" s="36"/>
      <c r="K22" s="125">
        <v>29.1</v>
      </c>
      <c r="L22" s="37">
        <v>38.5</v>
      </c>
      <c r="M22" s="130">
        <f>SUM(N22:Q22)</f>
        <v>127.7</v>
      </c>
      <c r="N22" s="36"/>
      <c r="O22" s="36"/>
      <c r="P22" s="36">
        <v>50.8</v>
      </c>
      <c r="Q22" s="37">
        <v>76.900000000000006</v>
      </c>
      <c r="R22" s="33">
        <f>SUM(S22:V22)</f>
        <v>119.8</v>
      </c>
      <c r="S22" s="36"/>
      <c r="T22" s="36"/>
      <c r="U22" s="36">
        <v>46.7</v>
      </c>
      <c r="V22" s="37">
        <v>73.099999999999994</v>
      </c>
      <c r="W22" s="33">
        <f>SUM(X22:AA22)</f>
        <v>122.77</v>
      </c>
      <c r="X22" s="36"/>
      <c r="Y22" s="36"/>
      <c r="Z22" s="36">
        <v>47</v>
      </c>
      <c r="AA22" s="37">
        <v>75.77</v>
      </c>
      <c r="AB22" s="33">
        <f>SUM(AC22:AF22)</f>
        <v>61.125</v>
      </c>
      <c r="AC22" s="36"/>
      <c r="AD22" s="36"/>
      <c r="AE22" s="36">
        <v>22.2</v>
      </c>
      <c r="AF22" s="37">
        <v>38.924999999999997</v>
      </c>
      <c r="AG22" s="33">
        <f>SUM(AH22:AK22)</f>
        <v>61.644999999999996</v>
      </c>
      <c r="AH22" s="36"/>
      <c r="AI22" s="36"/>
      <c r="AJ22" s="36">
        <v>22.41</v>
      </c>
      <c r="AK22" s="37">
        <v>39.234999999999999</v>
      </c>
    </row>
    <row r="23" spans="1:38" s="6" customFormat="1" ht="63">
      <c r="A23" s="38" t="s">
        <v>35</v>
      </c>
      <c r="B23" s="39" t="s">
        <v>36</v>
      </c>
      <c r="C23" s="33">
        <f>SUM(D23:G23)</f>
        <v>0</v>
      </c>
      <c r="D23" s="29"/>
      <c r="E23" s="29"/>
      <c r="F23" s="29"/>
      <c r="G23" s="40"/>
      <c r="H23" s="33">
        <f>SUM(I23:L23)</f>
        <v>0</v>
      </c>
      <c r="I23" s="29"/>
      <c r="J23" s="29"/>
      <c r="K23" s="29"/>
      <c r="L23" s="40"/>
      <c r="M23" s="33">
        <f>SUM(N23:Q23)</f>
        <v>0</v>
      </c>
      <c r="N23" s="29"/>
      <c r="O23" s="29"/>
      <c r="P23" s="29"/>
      <c r="Q23" s="40"/>
      <c r="R23" s="33">
        <f>SUM(S23:V23)</f>
        <v>0</v>
      </c>
      <c r="S23" s="29"/>
      <c r="T23" s="29"/>
      <c r="U23" s="29"/>
      <c r="V23" s="40"/>
      <c r="W23" s="33">
        <f>SUM(X23:AA23)</f>
        <v>0</v>
      </c>
      <c r="X23" s="29"/>
      <c r="Y23" s="29"/>
      <c r="Z23" s="29"/>
      <c r="AA23" s="40"/>
      <c r="AB23" s="33">
        <f>SUM(AC23:AF23)</f>
        <v>0</v>
      </c>
      <c r="AC23" s="29"/>
      <c r="AD23" s="29"/>
      <c r="AE23" s="29"/>
      <c r="AF23" s="40"/>
      <c r="AG23" s="33">
        <f>SUM(AH23:AK23)</f>
        <v>0</v>
      </c>
      <c r="AH23" s="29"/>
      <c r="AI23" s="29"/>
      <c r="AJ23" s="29"/>
      <c r="AK23" s="40"/>
    </row>
    <row r="24" spans="1:38" s="6" customFormat="1" ht="32.25" thickBot="1">
      <c r="A24" s="41" t="s">
        <v>37</v>
      </c>
      <c r="B24" s="42" t="s">
        <v>38</v>
      </c>
      <c r="C24" s="43">
        <f>SUM(D24:G24)</f>
        <v>0</v>
      </c>
      <c r="D24" s="44"/>
      <c r="E24" s="44"/>
      <c r="F24" s="44"/>
      <c r="G24" s="45"/>
      <c r="H24" s="43">
        <f>SUM(I24:L24)</f>
        <v>0</v>
      </c>
      <c r="I24" s="44"/>
      <c r="J24" s="44"/>
      <c r="K24" s="44"/>
      <c r="L24" s="45"/>
      <c r="M24" s="43">
        <f>SUM(N24:Q24)</f>
        <v>0</v>
      </c>
      <c r="N24" s="44"/>
      <c r="O24" s="44"/>
      <c r="P24" s="44"/>
      <c r="Q24" s="45"/>
      <c r="R24" s="43">
        <f>SUM(S24:V24)</f>
        <v>0</v>
      </c>
      <c r="S24" s="44"/>
      <c r="T24" s="44"/>
      <c r="U24" s="44"/>
      <c r="V24" s="45"/>
      <c r="W24" s="43">
        <f>SUM(X24:AA24)</f>
        <v>0</v>
      </c>
      <c r="X24" s="44"/>
      <c r="Y24" s="44"/>
      <c r="Z24" s="44"/>
      <c r="AA24" s="45"/>
      <c r="AB24" s="43">
        <f>SUM(AC24:AF24)</f>
        <v>0</v>
      </c>
      <c r="AC24" s="44"/>
      <c r="AD24" s="44"/>
      <c r="AE24" s="44"/>
      <c r="AF24" s="45"/>
      <c r="AG24" s="43">
        <f>SUM(AH24:AK24)</f>
        <v>0</v>
      </c>
      <c r="AH24" s="44"/>
      <c r="AI24" s="44"/>
      <c r="AJ24" s="44"/>
      <c r="AK24" s="45"/>
    </row>
    <row r="25" spans="1:38" s="53" customFormat="1" ht="16.5" thickBot="1">
      <c r="A25" s="46"/>
      <c r="B25" s="47" t="s">
        <v>39</v>
      </c>
      <c r="C25" s="48"/>
      <c r="D25" s="49">
        <f>D8-D18-D20-D22-D23-D24-E11-F11-G11</f>
        <v>0</v>
      </c>
      <c r="E25" s="49">
        <f>E8-E18-E20-E22-E23-E24-F12-G12</f>
        <v>0</v>
      </c>
      <c r="F25" s="49">
        <f>F8-F18-F20-F22-F23-F24-G13</f>
        <v>0</v>
      </c>
      <c r="G25" s="127">
        <f>G8-G18-G20-G22-G23-G24</f>
        <v>4.9999999999997158E-2</v>
      </c>
      <c r="H25" s="51"/>
      <c r="I25" s="49">
        <f>I8-I18-I20-I22-I23-I24-J11-K11-L11</f>
        <v>0</v>
      </c>
      <c r="J25" s="49">
        <f>J8-J18-J20-J22-J23-J24-K12-L12</f>
        <v>0</v>
      </c>
      <c r="K25" s="49">
        <f>K8-K18-K20-K22-K23-K24-L13</f>
        <v>0</v>
      </c>
      <c r="L25" s="135">
        <f>L8-L18-L20-L22-L23-L24</f>
        <v>-7.3000000000000078</v>
      </c>
      <c r="M25" s="48"/>
      <c r="N25" s="49">
        <f>N8-N18-N20-N22-N23-N24-O11-P11-Q11</f>
        <v>0</v>
      </c>
      <c r="O25" s="49">
        <f>O8-O18-O20-O22-O23-O24-P12-Q12</f>
        <v>0</v>
      </c>
      <c r="P25" s="49">
        <f>P8-P18-P20-P22-P23-P24-Q13</f>
        <v>0</v>
      </c>
      <c r="Q25" s="50">
        <f>Q8-Q18-Q20-Q22-Q23-Q24</f>
        <v>-7.1499999999999773</v>
      </c>
      <c r="R25" s="48"/>
      <c r="S25" s="49">
        <f>S8-S18-S20-S22-S23-S24-T11-U11-V11</f>
        <v>0</v>
      </c>
      <c r="T25" s="49">
        <f>T8-T18-T20-T22-T23-T24-U12-V12</f>
        <v>0</v>
      </c>
      <c r="U25" s="49">
        <f>U8-U18-U20-U22-U23-U24-V13</f>
        <v>0</v>
      </c>
      <c r="V25" s="50">
        <f>V8-V18-V20-V22-V23-V24</f>
        <v>0.71999999999998465</v>
      </c>
      <c r="W25" s="51"/>
      <c r="X25" s="49">
        <f>X8-X18-X20-X22-X23-X24-Y11-Z11-AA11</f>
        <v>0</v>
      </c>
      <c r="Y25" s="49">
        <f>Y8-Y18-Y20-Y22-Y23-Y24-Z12-AA12</f>
        <v>0</v>
      </c>
      <c r="Z25" s="49">
        <f>Z8-Z18-Z20-Z22-Z23-Z24-AA13</f>
        <v>0</v>
      </c>
      <c r="AA25" s="52">
        <f>AA8-AA18-AA20-AA22-AA23-AA24</f>
        <v>1.4210854715202004E-14</v>
      </c>
      <c r="AB25" s="51"/>
      <c r="AC25" s="49">
        <f>AC8-AC18-AC20-AC22-AC23-AC24-AD11-AE11-AF11</f>
        <v>0</v>
      </c>
      <c r="AD25" s="49">
        <f>AD8-AD18-AD20-AD22-AD23-AD24-AE12-AF12</f>
        <v>0</v>
      </c>
      <c r="AE25" s="49">
        <f>AE8-AE18-AE20-AE22-AE23-AE24-AF13</f>
        <v>0</v>
      </c>
      <c r="AF25" s="52">
        <f>AF8-AF18-AF20-AF22-AF23-AF24</f>
        <v>0</v>
      </c>
      <c r="AG25" s="48"/>
      <c r="AH25" s="49">
        <f>AH8-AH18-AH20-AH22-AH23-AH24-AI11-AJ11-AK11</f>
        <v>0</v>
      </c>
      <c r="AI25" s="49">
        <f>AI8-AI18-AI20-AI22-AI23-AI24-AJ12-AK12</f>
        <v>0</v>
      </c>
      <c r="AJ25" s="49">
        <f>AJ8-AJ18-AJ20-AJ22-AJ23-AJ24-AK13</f>
        <v>0</v>
      </c>
      <c r="AK25" s="50">
        <f>AK8-AK18-AK20-AK22-AK23-AK24</f>
        <v>7.1054273576010019E-15</v>
      </c>
    </row>
    <row r="26" spans="1:38" s="53" customFormat="1" ht="15.75">
      <c r="A26" s="54"/>
      <c r="B26" s="55"/>
      <c r="C26" s="56"/>
      <c r="D26" s="57"/>
      <c r="E26" s="57"/>
      <c r="F26" s="57"/>
      <c r="G26" s="57"/>
      <c r="H26" s="56"/>
      <c r="I26" s="57"/>
      <c r="J26" s="57"/>
      <c r="K26" s="57"/>
      <c r="L26" s="57"/>
      <c r="M26" s="57"/>
      <c r="N26" s="57"/>
      <c r="O26" s="57"/>
      <c r="P26" s="57"/>
      <c r="Q26" s="57"/>
      <c r="R26" s="56"/>
      <c r="S26" s="57"/>
      <c r="T26" s="57"/>
      <c r="U26" s="57"/>
      <c r="V26" s="57"/>
      <c r="W26" s="56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spans="1:38" s="6" customFormat="1" ht="15.75">
      <c r="A27" s="58"/>
      <c r="B27" s="58" t="s">
        <v>40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</row>
    <row r="28" spans="1:38" s="6" customFormat="1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</row>
    <row r="29" spans="1:38" s="6" customFormat="1" ht="16.5" thickBot="1">
      <c r="A29" s="58"/>
      <c r="B29" s="59" t="s">
        <v>41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</row>
    <row r="30" spans="1:38" s="6" customFormat="1" ht="31.5">
      <c r="A30" s="60" t="s">
        <v>42</v>
      </c>
      <c r="B30" s="61" t="s">
        <v>43</v>
      </c>
      <c r="C30" s="62" t="s">
        <v>3</v>
      </c>
      <c r="D30" s="62" t="s">
        <v>4</v>
      </c>
      <c r="E30" s="62" t="s">
        <v>5</v>
      </c>
      <c r="F30" s="62" t="s">
        <v>6</v>
      </c>
      <c r="G30" s="63" t="s">
        <v>7</v>
      </c>
      <c r="H30" s="62" t="s">
        <v>3</v>
      </c>
      <c r="I30" s="62" t="s">
        <v>4</v>
      </c>
      <c r="J30" s="62" t="s">
        <v>5</v>
      </c>
      <c r="K30" s="62" t="s">
        <v>6</v>
      </c>
      <c r="L30" s="63" t="s">
        <v>7</v>
      </c>
      <c r="M30" s="62" t="s">
        <v>3</v>
      </c>
      <c r="N30" s="62" t="s">
        <v>4</v>
      </c>
      <c r="O30" s="62" t="s">
        <v>5</v>
      </c>
      <c r="P30" s="62" t="s">
        <v>6</v>
      </c>
      <c r="Q30" s="63" t="s">
        <v>7</v>
      </c>
      <c r="R30" s="62" t="s">
        <v>3</v>
      </c>
      <c r="S30" s="62" t="s">
        <v>4</v>
      </c>
      <c r="T30" s="62" t="s">
        <v>5</v>
      </c>
      <c r="U30" s="62" t="s">
        <v>6</v>
      </c>
      <c r="V30" s="63" t="s">
        <v>7</v>
      </c>
      <c r="W30" s="62" t="s">
        <v>3</v>
      </c>
      <c r="X30" s="62" t="s">
        <v>4</v>
      </c>
      <c r="Y30" s="62" t="s">
        <v>5</v>
      </c>
      <c r="Z30" s="62" t="s">
        <v>6</v>
      </c>
      <c r="AA30" s="63" t="s">
        <v>7</v>
      </c>
      <c r="AB30" s="62" t="s">
        <v>3</v>
      </c>
      <c r="AC30" s="62" t="s">
        <v>4</v>
      </c>
      <c r="AD30" s="62" t="s">
        <v>5</v>
      </c>
      <c r="AE30" s="62" t="s">
        <v>6</v>
      </c>
      <c r="AF30" s="63" t="s">
        <v>7</v>
      </c>
      <c r="AG30" s="62" t="s">
        <v>3</v>
      </c>
      <c r="AH30" s="62" t="s">
        <v>4</v>
      </c>
      <c r="AI30" s="62" t="s">
        <v>5</v>
      </c>
      <c r="AJ30" s="62" t="s">
        <v>6</v>
      </c>
      <c r="AK30" s="63" t="s">
        <v>7</v>
      </c>
    </row>
    <row r="31" spans="1:38" ht="15.75">
      <c r="A31" s="64"/>
      <c r="B31" s="65"/>
      <c r="C31" s="66">
        <f>SUM(D31:G31)</f>
        <v>0</v>
      </c>
      <c r="D31" s="67"/>
      <c r="E31" s="67"/>
      <c r="F31" s="67"/>
      <c r="G31" s="68"/>
      <c r="H31" s="69">
        <f>SUM(I31:L31)</f>
        <v>0</v>
      </c>
      <c r="I31" s="67"/>
      <c r="J31" s="67"/>
      <c r="K31" s="67"/>
      <c r="L31" s="68"/>
      <c r="M31" s="69">
        <f>SUM(N31:Q31)</f>
        <v>0</v>
      </c>
      <c r="N31" s="67"/>
      <c r="O31" s="67"/>
      <c r="P31" s="67"/>
      <c r="Q31" s="68"/>
      <c r="R31" s="69">
        <f>SUM(S31:V31)</f>
        <v>0</v>
      </c>
      <c r="S31" s="67"/>
      <c r="T31" s="67"/>
      <c r="U31" s="67"/>
      <c r="V31" s="68"/>
      <c r="W31" s="69">
        <f>SUM(X31:AA31)</f>
        <v>0</v>
      </c>
      <c r="X31" s="67"/>
      <c r="Y31" s="67"/>
      <c r="Z31" s="67"/>
      <c r="AA31" s="68"/>
      <c r="AB31" s="69">
        <f>SUM(AC31:AF31)</f>
        <v>0</v>
      </c>
      <c r="AC31" s="67"/>
      <c r="AD31" s="67"/>
      <c r="AE31" s="67"/>
      <c r="AF31" s="68"/>
      <c r="AG31" s="69">
        <f>SUM(AH31:AK31)</f>
        <v>0</v>
      </c>
      <c r="AH31" s="67"/>
      <c r="AI31" s="67"/>
      <c r="AJ31" s="67"/>
      <c r="AK31" s="68"/>
    </row>
    <row r="32" spans="1:38" ht="15.75" customHeight="1">
      <c r="A32" s="64"/>
      <c r="B32" s="65"/>
      <c r="C32" s="66">
        <f>SUM(D32:G32)</f>
        <v>0</v>
      </c>
      <c r="D32" s="67"/>
      <c r="E32" s="67"/>
      <c r="F32" s="67"/>
      <c r="G32" s="68"/>
      <c r="H32" s="69">
        <f>SUM(I32:L32)</f>
        <v>0</v>
      </c>
      <c r="I32" s="67"/>
      <c r="J32" s="67"/>
      <c r="K32" s="67"/>
      <c r="L32" s="68"/>
      <c r="M32" s="69">
        <f>SUM(N32:Q32)</f>
        <v>0</v>
      </c>
      <c r="N32" s="67"/>
      <c r="O32" s="67"/>
      <c r="P32" s="67"/>
      <c r="Q32" s="68"/>
      <c r="R32" s="69">
        <f>SUM(S32:V32)</f>
        <v>0</v>
      </c>
      <c r="S32" s="67"/>
      <c r="T32" s="67"/>
      <c r="U32" s="67"/>
      <c r="V32" s="68"/>
      <c r="W32" s="69">
        <f>SUM(X32:AA32)</f>
        <v>0</v>
      </c>
      <c r="X32" s="67"/>
      <c r="Y32" s="67"/>
      <c r="Z32" s="67"/>
      <c r="AA32" s="68"/>
      <c r="AB32" s="69">
        <f>SUM(AC32:AF32)</f>
        <v>0</v>
      </c>
      <c r="AC32" s="67"/>
      <c r="AD32" s="67"/>
      <c r="AE32" s="67"/>
      <c r="AF32" s="68"/>
      <c r="AG32" s="69">
        <f>SUM(AH32:AK32)</f>
        <v>0</v>
      </c>
      <c r="AH32" s="67"/>
      <c r="AI32" s="67"/>
      <c r="AJ32" s="67"/>
      <c r="AK32" s="68"/>
    </row>
    <row r="33" spans="1:37" ht="15.75" customHeight="1">
      <c r="A33" s="64"/>
      <c r="B33" s="65"/>
      <c r="C33" s="66">
        <f>SUM(D33:G33)</f>
        <v>0</v>
      </c>
      <c r="D33" s="67"/>
      <c r="E33" s="67"/>
      <c r="F33" s="67"/>
      <c r="G33" s="68"/>
      <c r="H33" s="69">
        <f>SUM(I33:L33)</f>
        <v>0</v>
      </c>
      <c r="I33" s="67"/>
      <c r="J33" s="67"/>
      <c r="K33" s="67"/>
      <c r="L33" s="68"/>
      <c r="M33" s="69">
        <f>SUM(N33:Q33)</f>
        <v>0</v>
      </c>
      <c r="N33" s="67"/>
      <c r="O33" s="67"/>
      <c r="P33" s="67"/>
      <c r="Q33" s="68"/>
      <c r="R33" s="69">
        <f>SUM(S33:V33)</f>
        <v>0</v>
      </c>
      <c r="S33" s="67"/>
      <c r="T33" s="67"/>
      <c r="U33" s="67"/>
      <c r="V33" s="68"/>
      <c r="W33" s="69">
        <f>SUM(X33:AA33)</f>
        <v>0</v>
      </c>
      <c r="X33" s="67"/>
      <c r="Y33" s="67"/>
      <c r="Z33" s="67"/>
      <c r="AA33" s="68"/>
      <c r="AB33" s="69">
        <f>SUM(AC33:AF33)</f>
        <v>0</v>
      </c>
      <c r="AC33" s="67"/>
      <c r="AD33" s="67"/>
      <c r="AE33" s="67"/>
      <c r="AF33" s="68"/>
      <c r="AG33" s="69">
        <f>SUM(AH33:AK33)</f>
        <v>0</v>
      </c>
      <c r="AH33" s="67"/>
      <c r="AI33" s="67"/>
      <c r="AJ33" s="67"/>
      <c r="AK33" s="68"/>
    </row>
    <row r="34" spans="1:37" ht="13.5" thickBot="1">
      <c r="A34" s="137" t="s">
        <v>44</v>
      </c>
      <c r="B34" s="138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</row>
    <row r="35" spans="1:37" ht="16.5" thickBot="1">
      <c r="A35" s="71"/>
      <c r="B35" s="72" t="s">
        <v>45</v>
      </c>
      <c r="C35" s="73">
        <f t="shared" ref="C35:AA35" si="1">SUM(C31:C33)</f>
        <v>0</v>
      </c>
      <c r="D35" s="73">
        <f t="shared" si="1"/>
        <v>0</v>
      </c>
      <c r="E35" s="73">
        <f t="shared" si="1"/>
        <v>0</v>
      </c>
      <c r="F35" s="73">
        <f t="shared" si="1"/>
        <v>0</v>
      </c>
      <c r="G35" s="74">
        <f t="shared" si="1"/>
        <v>0</v>
      </c>
      <c r="H35" s="75">
        <f t="shared" si="1"/>
        <v>0</v>
      </c>
      <c r="I35" s="75">
        <f t="shared" si="1"/>
        <v>0</v>
      </c>
      <c r="J35" s="75">
        <f t="shared" si="1"/>
        <v>0</v>
      </c>
      <c r="K35" s="75">
        <f t="shared" si="1"/>
        <v>0</v>
      </c>
      <c r="L35" s="76">
        <f t="shared" si="1"/>
        <v>0</v>
      </c>
      <c r="M35" s="75">
        <f>SUM(M31:M33)</f>
        <v>0</v>
      </c>
      <c r="N35" s="75">
        <f>SUM(N31:N33)</f>
        <v>0</v>
      </c>
      <c r="O35" s="75">
        <f>SUM(O31:O33)</f>
        <v>0</v>
      </c>
      <c r="P35" s="75">
        <f>SUM(P31:P33)</f>
        <v>0</v>
      </c>
      <c r="Q35" s="76">
        <f>SUM(Q31:Q33)</f>
        <v>0</v>
      </c>
      <c r="R35" s="75">
        <f t="shared" si="1"/>
        <v>0</v>
      </c>
      <c r="S35" s="75">
        <f t="shared" si="1"/>
        <v>0</v>
      </c>
      <c r="T35" s="75">
        <f t="shared" si="1"/>
        <v>0</v>
      </c>
      <c r="U35" s="75">
        <f t="shared" si="1"/>
        <v>0</v>
      </c>
      <c r="V35" s="76">
        <f t="shared" si="1"/>
        <v>0</v>
      </c>
      <c r="W35" s="75">
        <f t="shared" si="1"/>
        <v>0</v>
      </c>
      <c r="X35" s="75">
        <f t="shared" si="1"/>
        <v>0</v>
      </c>
      <c r="Y35" s="75">
        <f t="shared" si="1"/>
        <v>0</v>
      </c>
      <c r="Z35" s="75">
        <f t="shared" si="1"/>
        <v>0</v>
      </c>
      <c r="AA35" s="76">
        <f t="shared" si="1"/>
        <v>0</v>
      </c>
      <c r="AB35" s="75">
        <f t="shared" ref="AB35:AK35" si="2">SUM(AB31:AB33)</f>
        <v>0</v>
      </c>
      <c r="AC35" s="75">
        <f t="shared" si="2"/>
        <v>0</v>
      </c>
      <c r="AD35" s="75">
        <f t="shared" si="2"/>
        <v>0</v>
      </c>
      <c r="AE35" s="75">
        <f t="shared" si="2"/>
        <v>0</v>
      </c>
      <c r="AF35" s="76">
        <f t="shared" si="2"/>
        <v>0</v>
      </c>
      <c r="AG35" s="75">
        <f t="shared" si="2"/>
        <v>0</v>
      </c>
      <c r="AH35" s="75">
        <f t="shared" si="2"/>
        <v>0</v>
      </c>
      <c r="AI35" s="75">
        <f t="shared" si="2"/>
        <v>0</v>
      </c>
      <c r="AJ35" s="75">
        <f t="shared" si="2"/>
        <v>0</v>
      </c>
      <c r="AK35" s="76">
        <f t="shared" si="2"/>
        <v>0</v>
      </c>
    </row>
    <row r="36" spans="1:37">
      <c r="H36" s="77"/>
      <c r="I36" s="77"/>
      <c r="J36" s="77"/>
      <c r="K36" s="77"/>
      <c r="L36" s="77"/>
      <c r="M36" s="77"/>
      <c r="N36" s="77"/>
      <c r="O36" s="77"/>
      <c r="P36" s="77"/>
      <c r="Q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</row>
    <row r="37" spans="1:37" ht="16.5" thickBot="1">
      <c r="B37" s="59" t="s">
        <v>46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</row>
    <row r="38" spans="1:37" ht="31.5">
      <c r="A38" s="60" t="s">
        <v>42</v>
      </c>
      <c r="B38" s="61" t="s">
        <v>43</v>
      </c>
      <c r="C38" s="62" t="s">
        <v>3</v>
      </c>
      <c r="D38" s="62" t="s">
        <v>4</v>
      </c>
      <c r="E38" s="62" t="s">
        <v>5</v>
      </c>
      <c r="F38" s="62" t="s">
        <v>6</v>
      </c>
      <c r="G38" s="63" t="s">
        <v>7</v>
      </c>
      <c r="H38" s="62" t="s">
        <v>3</v>
      </c>
      <c r="I38" s="62" t="s">
        <v>4</v>
      </c>
      <c r="J38" s="62" t="s">
        <v>5</v>
      </c>
      <c r="K38" s="62" t="s">
        <v>6</v>
      </c>
      <c r="L38" s="63" t="s">
        <v>7</v>
      </c>
      <c r="M38" s="62" t="s">
        <v>3</v>
      </c>
      <c r="N38" s="62" t="s">
        <v>4</v>
      </c>
      <c r="O38" s="62" t="s">
        <v>5</v>
      </c>
      <c r="P38" s="62" t="s">
        <v>6</v>
      </c>
      <c r="Q38" s="63" t="s">
        <v>7</v>
      </c>
      <c r="R38" s="62" t="s">
        <v>3</v>
      </c>
      <c r="S38" s="62" t="s">
        <v>4</v>
      </c>
      <c r="T38" s="62" t="s">
        <v>5</v>
      </c>
      <c r="U38" s="62" t="s">
        <v>6</v>
      </c>
      <c r="V38" s="63" t="s">
        <v>7</v>
      </c>
      <c r="W38" s="62" t="s">
        <v>3</v>
      </c>
      <c r="X38" s="62" t="s">
        <v>4</v>
      </c>
      <c r="Y38" s="62" t="s">
        <v>5</v>
      </c>
      <c r="Z38" s="62" t="s">
        <v>6</v>
      </c>
      <c r="AA38" s="63" t="s">
        <v>7</v>
      </c>
      <c r="AB38" s="62" t="s">
        <v>3</v>
      </c>
      <c r="AC38" s="62" t="s">
        <v>4</v>
      </c>
      <c r="AD38" s="62" t="s">
        <v>5</v>
      </c>
      <c r="AE38" s="62" t="s">
        <v>6</v>
      </c>
      <c r="AF38" s="63" t="s">
        <v>7</v>
      </c>
      <c r="AG38" s="62" t="s">
        <v>3</v>
      </c>
      <c r="AH38" s="62" t="s">
        <v>4</v>
      </c>
      <c r="AI38" s="62" t="s">
        <v>5</v>
      </c>
      <c r="AJ38" s="62" t="s">
        <v>6</v>
      </c>
      <c r="AK38" s="63" t="s">
        <v>7</v>
      </c>
    </row>
    <row r="39" spans="1:37" ht="15.75">
      <c r="A39" s="78"/>
      <c r="B39" s="79"/>
      <c r="C39" s="66">
        <f>SUM(D39:G39)</f>
        <v>0</v>
      </c>
      <c r="D39" s="67"/>
      <c r="E39" s="67"/>
      <c r="F39" s="67"/>
      <c r="G39" s="68"/>
      <c r="H39" s="69">
        <f>SUM(I39:L39)</f>
        <v>0</v>
      </c>
      <c r="I39" s="67"/>
      <c r="J39" s="67"/>
      <c r="K39" s="67"/>
      <c r="L39" s="68"/>
      <c r="M39" s="69">
        <f>SUM(N39:Q39)</f>
        <v>0</v>
      </c>
      <c r="N39" s="67"/>
      <c r="O39" s="67"/>
      <c r="P39" s="67"/>
      <c r="Q39" s="68"/>
      <c r="R39" s="69">
        <f>SUM(S39:V39)</f>
        <v>0</v>
      </c>
      <c r="S39" s="67"/>
      <c r="T39" s="67"/>
      <c r="U39" s="67"/>
      <c r="V39" s="68"/>
      <c r="W39" s="69">
        <f>SUM(X39:AA39)</f>
        <v>0</v>
      </c>
      <c r="X39" s="67"/>
      <c r="Y39" s="67"/>
      <c r="Z39" s="67"/>
      <c r="AA39" s="68"/>
      <c r="AB39" s="69">
        <f>SUM(AC39:AF39)</f>
        <v>0</v>
      </c>
      <c r="AC39" s="67"/>
      <c r="AD39" s="67"/>
      <c r="AE39" s="67"/>
      <c r="AF39" s="68"/>
      <c r="AG39" s="69">
        <f>SUM(AH39:AK39)</f>
        <v>0</v>
      </c>
      <c r="AH39" s="67"/>
      <c r="AI39" s="67"/>
      <c r="AJ39" s="67"/>
      <c r="AK39" s="68"/>
    </row>
    <row r="40" spans="1:37" ht="15.75">
      <c r="A40" s="80"/>
      <c r="B40" s="81"/>
      <c r="C40" s="66">
        <f>SUM(D40:G40)</f>
        <v>0</v>
      </c>
      <c r="D40" s="67"/>
      <c r="E40" s="67"/>
      <c r="F40" s="67"/>
      <c r="G40" s="68"/>
      <c r="H40" s="69">
        <f>SUM(I40:L40)</f>
        <v>0</v>
      </c>
      <c r="I40" s="67"/>
      <c r="J40" s="67"/>
      <c r="K40" s="67"/>
      <c r="L40" s="68"/>
      <c r="M40" s="69">
        <f>SUM(N40:Q40)</f>
        <v>0</v>
      </c>
      <c r="N40" s="67"/>
      <c r="O40" s="67"/>
      <c r="P40" s="67"/>
      <c r="Q40" s="68"/>
      <c r="R40" s="69">
        <f>SUM(S40:V40)</f>
        <v>0</v>
      </c>
      <c r="S40" s="67"/>
      <c r="T40" s="67"/>
      <c r="U40" s="67"/>
      <c r="V40" s="68"/>
      <c r="W40" s="69">
        <f>SUM(X40:AA40)</f>
        <v>0</v>
      </c>
      <c r="X40" s="67"/>
      <c r="Y40" s="67"/>
      <c r="Z40" s="67"/>
      <c r="AA40" s="68"/>
      <c r="AB40" s="69">
        <f>SUM(AC40:AF40)</f>
        <v>0</v>
      </c>
      <c r="AC40" s="67"/>
      <c r="AD40" s="67"/>
      <c r="AE40" s="67"/>
      <c r="AF40" s="68"/>
      <c r="AG40" s="69">
        <f>SUM(AH40:AK40)</f>
        <v>0</v>
      </c>
      <c r="AH40" s="67"/>
      <c r="AI40" s="67"/>
      <c r="AJ40" s="67"/>
      <c r="AK40" s="68"/>
    </row>
    <row r="41" spans="1:37" ht="15.75">
      <c r="A41" s="80"/>
      <c r="B41" s="81"/>
      <c r="C41" s="66">
        <f>SUM(D41:G41)</f>
        <v>0</v>
      </c>
      <c r="D41" s="67"/>
      <c r="E41" s="67"/>
      <c r="F41" s="67"/>
      <c r="G41" s="68"/>
      <c r="H41" s="69">
        <f>SUM(I41:L41)</f>
        <v>0</v>
      </c>
      <c r="I41" s="67"/>
      <c r="J41" s="67"/>
      <c r="K41" s="67"/>
      <c r="L41" s="68"/>
      <c r="M41" s="69">
        <f>SUM(N41:Q41)</f>
        <v>0</v>
      </c>
      <c r="N41" s="67"/>
      <c r="O41" s="67"/>
      <c r="P41" s="67"/>
      <c r="Q41" s="68"/>
      <c r="R41" s="69">
        <f>SUM(S41:V41)</f>
        <v>0</v>
      </c>
      <c r="S41" s="67"/>
      <c r="T41" s="67"/>
      <c r="U41" s="67"/>
      <c r="V41" s="68"/>
      <c r="W41" s="69">
        <f>SUM(X41:AA41)</f>
        <v>0</v>
      </c>
      <c r="X41" s="67"/>
      <c r="Y41" s="67"/>
      <c r="Z41" s="67"/>
      <c r="AA41" s="68"/>
      <c r="AB41" s="69">
        <f>SUM(AC41:AF41)</f>
        <v>0</v>
      </c>
      <c r="AC41" s="67"/>
      <c r="AD41" s="67"/>
      <c r="AE41" s="67"/>
      <c r="AF41" s="68"/>
      <c r="AG41" s="69">
        <f>SUM(AH41:AK41)</f>
        <v>0</v>
      </c>
      <c r="AH41" s="67"/>
      <c r="AI41" s="67"/>
      <c r="AJ41" s="67"/>
      <c r="AK41" s="68"/>
    </row>
    <row r="42" spans="1:37" ht="13.5" thickBot="1">
      <c r="A42" s="138" t="s">
        <v>44</v>
      </c>
      <c r="B42" s="138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</row>
    <row r="43" spans="1:37" ht="16.5" thickBot="1">
      <c r="A43" s="71"/>
      <c r="B43" s="72" t="s">
        <v>45</v>
      </c>
      <c r="C43" s="82">
        <f t="shared" ref="C43:AA43" si="3">SUM(C39:C41)</f>
        <v>0</v>
      </c>
      <c r="D43" s="82">
        <f t="shared" si="3"/>
        <v>0</v>
      </c>
      <c r="E43" s="82">
        <f t="shared" si="3"/>
        <v>0</v>
      </c>
      <c r="F43" s="82">
        <f t="shared" si="3"/>
        <v>0</v>
      </c>
      <c r="G43" s="83">
        <f t="shared" si="3"/>
        <v>0</v>
      </c>
      <c r="H43" s="84">
        <f t="shared" si="3"/>
        <v>0</v>
      </c>
      <c r="I43" s="84">
        <f t="shared" si="3"/>
        <v>0</v>
      </c>
      <c r="J43" s="84">
        <f t="shared" si="3"/>
        <v>0</v>
      </c>
      <c r="K43" s="84">
        <f t="shared" si="3"/>
        <v>0</v>
      </c>
      <c r="L43" s="85">
        <f t="shared" si="3"/>
        <v>0</v>
      </c>
      <c r="M43" s="84">
        <f>SUM(M39:M41)</f>
        <v>0</v>
      </c>
      <c r="N43" s="84">
        <f>SUM(N39:N41)</f>
        <v>0</v>
      </c>
      <c r="O43" s="84">
        <f>SUM(O39:O41)</f>
        <v>0</v>
      </c>
      <c r="P43" s="84">
        <f>SUM(P39:P41)</f>
        <v>0</v>
      </c>
      <c r="Q43" s="85">
        <f>SUM(Q39:Q41)</f>
        <v>0</v>
      </c>
      <c r="R43" s="84">
        <f t="shared" si="3"/>
        <v>0</v>
      </c>
      <c r="S43" s="84">
        <f t="shared" si="3"/>
        <v>0</v>
      </c>
      <c r="T43" s="84">
        <f t="shared" si="3"/>
        <v>0</v>
      </c>
      <c r="U43" s="84">
        <f t="shared" si="3"/>
        <v>0</v>
      </c>
      <c r="V43" s="85">
        <f t="shared" si="3"/>
        <v>0</v>
      </c>
      <c r="W43" s="84">
        <f t="shared" si="3"/>
        <v>0</v>
      </c>
      <c r="X43" s="84">
        <f t="shared" si="3"/>
        <v>0</v>
      </c>
      <c r="Y43" s="84">
        <f t="shared" si="3"/>
        <v>0</v>
      </c>
      <c r="Z43" s="84">
        <f t="shared" si="3"/>
        <v>0</v>
      </c>
      <c r="AA43" s="85">
        <f t="shared" si="3"/>
        <v>0</v>
      </c>
      <c r="AB43" s="84">
        <f t="shared" ref="AB43:AK43" si="4">SUM(AB39:AB41)</f>
        <v>0</v>
      </c>
      <c r="AC43" s="84">
        <f t="shared" si="4"/>
        <v>0</v>
      </c>
      <c r="AD43" s="84">
        <f t="shared" si="4"/>
        <v>0</v>
      </c>
      <c r="AE43" s="84">
        <f t="shared" si="4"/>
        <v>0</v>
      </c>
      <c r="AF43" s="85">
        <f t="shared" si="4"/>
        <v>0</v>
      </c>
      <c r="AG43" s="84">
        <f t="shared" si="4"/>
        <v>0</v>
      </c>
      <c r="AH43" s="84">
        <f t="shared" si="4"/>
        <v>0</v>
      </c>
      <c r="AI43" s="84">
        <f t="shared" si="4"/>
        <v>0</v>
      </c>
      <c r="AJ43" s="84">
        <f t="shared" si="4"/>
        <v>0</v>
      </c>
      <c r="AK43" s="85">
        <f t="shared" si="4"/>
        <v>0</v>
      </c>
    </row>
    <row r="44" spans="1:37">
      <c r="H44" s="77"/>
      <c r="I44" s="77"/>
      <c r="J44" s="77"/>
      <c r="K44" s="77"/>
      <c r="L44" s="77"/>
      <c r="M44" s="77"/>
      <c r="N44" s="77"/>
      <c r="O44" s="77"/>
      <c r="P44" s="77"/>
      <c r="Q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</row>
    <row r="45" spans="1:37" ht="16.5" thickBot="1">
      <c r="B45" s="59" t="s">
        <v>47</v>
      </c>
      <c r="H45" s="77"/>
      <c r="I45" s="77"/>
      <c r="J45" s="77"/>
      <c r="K45" s="77"/>
      <c r="L45" s="77"/>
      <c r="M45" s="77"/>
      <c r="N45" s="77"/>
      <c r="O45" s="77"/>
      <c r="P45" s="77"/>
      <c r="Q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</row>
    <row r="46" spans="1:37" ht="31.5">
      <c r="A46" s="107" t="s">
        <v>42</v>
      </c>
      <c r="B46" s="61" t="s">
        <v>48</v>
      </c>
      <c r="C46" s="62" t="s">
        <v>3</v>
      </c>
      <c r="D46" s="62" t="s">
        <v>4</v>
      </c>
      <c r="E46" s="62" t="s">
        <v>5</v>
      </c>
      <c r="F46" s="62" t="s">
        <v>6</v>
      </c>
      <c r="G46" s="63" t="s">
        <v>7</v>
      </c>
      <c r="H46" s="62" t="s">
        <v>3</v>
      </c>
      <c r="I46" s="62" t="s">
        <v>4</v>
      </c>
      <c r="J46" s="62" t="s">
        <v>5</v>
      </c>
      <c r="K46" s="62" t="s">
        <v>6</v>
      </c>
      <c r="L46" s="63" t="s">
        <v>7</v>
      </c>
      <c r="M46" s="62" t="s">
        <v>3</v>
      </c>
      <c r="N46" s="62" t="s">
        <v>4</v>
      </c>
      <c r="O46" s="62" t="s">
        <v>5</v>
      </c>
      <c r="P46" s="62" t="s">
        <v>6</v>
      </c>
      <c r="Q46" s="63" t="s">
        <v>7</v>
      </c>
      <c r="R46" s="62" t="s">
        <v>3</v>
      </c>
      <c r="S46" s="62" t="s">
        <v>4</v>
      </c>
      <c r="T46" s="62" t="s">
        <v>5</v>
      </c>
      <c r="U46" s="62" t="s">
        <v>6</v>
      </c>
      <c r="V46" s="63" t="s">
        <v>7</v>
      </c>
      <c r="W46" s="62" t="s">
        <v>3</v>
      </c>
      <c r="X46" s="62" t="s">
        <v>4</v>
      </c>
      <c r="Y46" s="62" t="s">
        <v>5</v>
      </c>
      <c r="Z46" s="62" t="s">
        <v>6</v>
      </c>
      <c r="AA46" s="63" t="s">
        <v>7</v>
      </c>
      <c r="AB46" s="62" t="s">
        <v>3</v>
      </c>
      <c r="AC46" s="62" t="s">
        <v>4</v>
      </c>
      <c r="AD46" s="62" t="s">
        <v>5</v>
      </c>
      <c r="AE46" s="62" t="s">
        <v>6</v>
      </c>
      <c r="AF46" s="63" t="s">
        <v>7</v>
      </c>
      <c r="AG46" s="62" t="s">
        <v>3</v>
      </c>
      <c r="AH46" s="62" t="s">
        <v>4</v>
      </c>
      <c r="AI46" s="62" t="s">
        <v>5</v>
      </c>
      <c r="AJ46" s="62" t="s">
        <v>6</v>
      </c>
      <c r="AK46" s="63" t="s">
        <v>7</v>
      </c>
    </row>
    <row r="47" spans="1:37" ht="47.25">
      <c r="A47" s="108" t="s">
        <v>8</v>
      </c>
      <c r="B47" s="109" t="s">
        <v>56</v>
      </c>
      <c r="C47" s="66">
        <f>SUM(D47:G47)</f>
        <v>0</v>
      </c>
      <c r="D47" s="66">
        <f>D48+D49</f>
        <v>0</v>
      </c>
      <c r="E47" s="66">
        <f>E48+E49</f>
        <v>0</v>
      </c>
      <c r="F47" s="66">
        <f>F48+F49</f>
        <v>0</v>
      </c>
      <c r="G47" s="66">
        <f>G48+G49</f>
        <v>0</v>
      </c>
      <c r="H47" s="66">
        <f>SUM(I47:L47)</f>
        <v>0</v>
      </c>
      <c r="I47" s="66">
        <f>I48+I49</f>
        <v>0</v>
      </c>
      <c r="J47" s="66">
        <f>J48+J49</f>
        <v>0</v>
      </c>
      <c r="K47" s="66">
        <f>K48+K49</f>
        <v>0</v>
      </c>
      <c r="L47" s="66">
        <f>L48+L49</f>
        <v>0</v>
      </c>
      <c r="M47" s="66">
        <f>SUM(N47:Q47)</f>
        <v>0</v>
      </c>
      <c r="N47" s="66">
        <f>N48+N49</f>
        <v>0</v>
      </c>
      <c r="O47" s="66">
        <f>O48+O49</f>
        <v>0</v>
      </c>
      <c r="P47" s="66">
        <f>P48+P49</f>
        <v>0</v>
      </c>
      <c r="Q47" s="66">
        <f>Q48+Q49</f>
        <v>0</v>
      </c>
      <c r="R47" s="66">
        <f>SUM(S47:V47)</f>
        <v>0</v>
      </c>
      <c r="S47" s="66">
        <f>S48+S49</f>
        <v>0</v>
      </c>
      <c r="T47" s="66">
        <f>T48+T49</f>
        <v>0</v>
      </c>
      <c r="U47" s="66">
        <f>U48+U49</f>
        <v>0</v>
      </c>
      <c r="V47" s="66">
        <f>V48+V49</f>
        <v>0</v>
      </c>
      <c r="W47" s="66">
        <f>SUM(X47:AA47)</f>
        <v>0</v>
      </c>
      <c r="X47" s="66">
        <f>X48+X49</f>
        <v>0</v>
      </c>
      <c r="Y47" s="66">
        <f>Y48+Y49</f>
        <v>0</v>
      </c>
      <c r="Z47" s="66">
        <f>Z48+Z49</f>
        <v>0</v>
      </c>
      <c r="AA47" s="66">
        <f>AA48+AA49</f>
        <v>0</v>
      </c>
      <c r="AB47" s="66">
        <f>SUM(AC47:AF47)</f>
        <v>0</v>
      </c>
      <c r="AC47" s="66">
        <f>AC48+AC49</f>
        <v>0</v>
      </c>
      <c r="AD47" s="66">
        <f>AD48+AD49</f>
        <v>0</v>
      </c>
      <c r="AE47" s="66">
        <f>AE48+AE49</f>
        <v>0</v>
      </c>
      <c r="AF47" s="66">
        <f>AF48+AF49</f>
        <v>0</v>
      </c>
      <c r="AG47" s="66">
        <f>SUM(AH47:AK47)</f>
        <v>0</v>
      </c>
      <c r="AH47" s="66">
        <f>AH48+AH49</f>
        <v>0</v>
      </c>
      <c r="AI47" s="66">
        <f>AI48+AI49</f>
        <v>0</v>
      </c>
      <c r="AJ47" s="66">
        <f>AJ48+AJ49</f>
        <v>0</v>
      </c>
      <c r="AK47" s="66">
        <f>AK48+AK49</f>
        <v>0</v>
      </c>
    </row>
    <row r="48" spans="1:37" ht="15.75">
      <c r="A48" s="108" t="s">
        <v>10</v>
      </c>
      <c r="B48" s="109" t="s">
        <v>57</v>
      </c>
      <c r="C48" s="66">
        <f t="shared" ref="C48:C58" si="5">SUM(D48:G48)</f>
        <v>0</v>
      </c>
      <c r="D48" s="67"/>
      <c r="E48" s="67"/>
      <c r="F48" s="67"/>
      <c r="G48" s="68"/>
      <c r="H48" s="66">
        <f t="shared" ref="H48:H58" si="6">SUM(I48:L48)</f>
        <v>0</v>
      </c>
      <c r="I48" s="67"/>
      <c r="J48" s="67"/>
      <c r="K48" s="67"/>
      <c r="L48" s="68"/>
      <c r="M48" s="66">
        <f t="shared" ref="M48:M58" si="7">SUM(N48:Q48)</f>
        <v>0</v>
      </c>
      <c r="N48" s="67"/>
      <c r="O48" s="67"/>
      <c r="P48" s="67"/>
      <c r="Q48" s="68"/>
      <c r="R48" s="66">
        <f t="shared" ref="R48:R58" si="8">SUM(S48:V48)</f>
        <v>0</v>
      </c>
      <c r="S48" s="67"/>
      <c r="T48" s="67"/>
      <c r="U48" s="67"/>
      <c r="V48" s="68"/>
      <c r="W48" s="66">
        <f t="shared" ref="W48:W58" si="9">SUM(X48:AA48)</f>
        <v>0</v>
      </c>
      <c r="X48" s="67"/>
      <c r="Y48" s="67"/>
      <c r="Z48" s="67"/>
      <c r="AA48" s="68"/>
      <c r="AB48" s="66">
        <f t="shared" ref="AB48:AB58" si="10">SUM(AC48:AF48)</f>
        <v>0</v>
      </c>
      <c r="AC48" s="67"/>
      <c r="AD48" s="67"/>
      <c r="AE48" s="67"/>
      <c r="AF48" s="68"/>
      <c r="AG48" s="66">
        <f t="shared" ref="AG48:AG58" si="11">SUM(AH48:AK48)</f>
        <v>0</v>
      </c>
      <c r="AH48" s="67"/>
      <c r="AI48" s="67"/>
      <c r="AJ48" s="67"/>
      <c r="AK48" s="68"/>
    </row>
    <row r="49" spans="1:37" ht="15.75">
      <c r="A49" s="108" t="s">
        <v>17</v>
      </c>
      <c r="B49" s="109" t="s">
        <v>58</v>
      </c>
      <c r="C49" s="66">
        <f t="shared" si="5"/>
        <v>0</v>
      </c>
      <c r="D49" s="67"/>
      <c r="E49" s="67"/>
      <c r="F49" s="67"/>
      <c r="G49" s="68"/>
      <c r="H49" s="66">
        <f t="shared" si="6"/>
        <v>0</v>
      </c>
      <c r="I49" s="67"/>
      <c r="J49" s="67"/>
      <c r="K49" s="67"/>
      <c r="L49" s="68"/>
      <c r="M49" s="66">
        <f t="shared" si="7"/>
        <v>0</v>
      </c>
      <c r="N49" s="67"/>
      <c r="O49" s="67"/>
      <c r="P49" s="67"/>
      <c r="Q49" s="68"/>
      <c r="R49" s="66">
        <f t="shared" si="8"/>
        <v>0</v>
      </c>
      <c r="S49" s="67"/>
      <c r="T49" s="67"/>
      <c r="U49" s="67"/>
      <c r="V49" s="68"/>
      <c r="W49" s="66">
        <f t="shared" si="9"/>
        <v>0</v>
      </c>
      <c r="X49" s="67"/>
      <c r="Y49" s="67"/>
      <c r="Z49" s="67"/>
      <c r="AA49" s="68"/>
      <c r="AB49" s="66">
        <f t="shared" si="10"/>
        <v>0</v>
      </c>
      <c r="AC49" s="67"/>
      <c r="AD49" s="67"/>
      <c r="AE49" s="67"/>
      <c r="AF49" s="68"/>
      <c r="AG49" s="66">
        <f t="shared" si="11"/>
        <v>0</v>
      </c>
      <c r="AH49" s="67"/>
      <c r="AI49" s="67"/>
      <c r="AJ49" s="67"/>
      <c r="AK49" s="68"/>
    </row>
    <row r="50" spans="1:37" ht="31.5">
      <c r="A50" s="108" t="s">
        <v>25</v>
      </c>
      <c r="B50" s="109" t="s">
        <v>59</v>
      </c>
      <c r="C50" s="66">
        <f t="shared" si="5"/>
        <v>0</v>
      </c>
      <c r="D50" s="66">
        <f>D51+D52</f>
        <v>0</v>
      </c>
      <c r="E50" s="66">
        <f>E51+E52</f>
        <v>0</v>
      </c>
      <c r="F50" s="66">
        <f>F51+F52</f>
        <v>0</v>
      </c>
      <c r="G50" s="66">
        <f>G51+G52</f>
        <v>0</v>
      </c>
      <c r="H50" s="66">
        <f t="shared" si="6"/>
        <v>0</v>
      </c>
      <c r="I50" s="66">
        <f>I51+I52</f>
        <v>0</v>
      </c>
      <c r="J50" s="66">
        <f>J51+J52</f>
        <v>0</v>
      </c>
      <c r="K50" s="66">
        <f>K51+K52</f>
        <v>0</v>
      </c>
      <c r="L50" s="66">
        <f>L51+L52</f>
        <v>0</v>
      </c>
      <c r="M50" s="66">
        <f t="shared" si="7"/>
        <v>0</v>
      </c>
      <c r="N50" s="66">
        <f>N51+N52</f>
        <v>0</v>
      </c>
      <c r="O50" s="66">
        <f>O51+O52</f>
        <v>0</v>
      </c>
      <c r="P50" s="66">
        <f>P51+P52</f>
        <v>0</v>
      </c>
      <c r="Q50" s="66">
        <f>Q51+Q52</f>
        <v>0</v>
      </c>
      <c r="R50" s="66">
        <f t="shared" si="8"/>
        <v>0</v>
      </c>
      <c r="S50" s="66">
        <f>S51+S52</f>
        <v>0</v>
      </c>
      <c r="T50" s="66">
        <f>T51+T52</f>
        <v>0</v>
      </c>
      <c r="U50" s="66">
        <f>U51+U52</f>
        <v>0</v>
      </c>
      <c r="V50" s="66">
        <f>V51+V52</f>
        <v>0</v>
      </c>
      <c r="W50" s="66">
        <f t="shared" si="9"/>
        <v>0</v>
      </c>
      <c r="X50" s="66">
        <f>X51+X52</f>
        <v>0</v>
      </c>
      <c r="Y50" s="66">
        <f>Y51+Y52</f>
        <v>0</v>
      </c>
      <c r="Z50" s="66">
        <f>Z51+Z52</f>
        <v>0</v>
      </c>
      <c r="AA50" s="66">
        <f>AA51+AA52</f>
        <v>0</v>
      </c>
      <c r="AB50" s="66">
        <f t="shared" si="10"/>
        <v>0</v>
      </c>
      <c r="AC50" s="66">
        <f>AC51+AC52</f>
        <v>0</v>
      </c>
      <c r="AD50" s="66">
        <f>AD51+AD52</f>
        <v>0</v>
      </c>
      <c r="AE50" s="66">
        <f>AE51+AE52</f>
        <v>0</v>
      </c>
      <c r="AF50" s="66">
        <f>AF51+AF52</f>
        <v>0</v>
      </c>
      <c r="AG50" s="66">
        <f t="shared" si="11"/>
        <v>0</v>
      </c>
      <c r="AH50" s="66">
        <f>AH51+AH52</f>
        <v>0</v>
      </c>
      <c r="AI50" s="66">
        <f>AI51+AI52</f>
        <v>0</v>
      </c>
      <c r="AJ50" s="66">
        <f>AJ51+AJ52</f>
        <v>0</v>
      </c>
      <c r="AK50" s="66">
        <f>AK51+AK52</f>
        <v>0</v>
      </c>
    </row>
    <row r="51" spans="1:37" ht="15.75">
      <c r="A51" s="108" t="s">
        <v>27</v>
      </c>
      <c r="B51" s="109" t="s">
        <v>57</v>
      </c>
      <c r="C51" s="66">
        <f t="shared" si="5"/>
        <v>0</v>
      </c>
      <c r="D51" s="67"/>
      <c r="E51" s="67"/>
      <c r="F51" s="67"/>
      <c r="G51" s="68"/>
      <c r="H51" s="66">
        <f t="shared" si="6"/>
        <v>0</v>
      </c>
      <c r="I51" s="67"/>
      <c r="J51" s="67"/>
      <c r="K51" s="67"/>
      <c r="L51" s="68"/>
      <c r="M51" s="66">
        <f t="shared" si="7"/>
        <v>0</v>
      </c>
      <c r="N51" s="67"/>
      <c r="O51" s="67"/>
      <c r="P51" s="67"/>
      <c r="Q51" s="68"/>
      <c r="R51" s="66">
        <f t="shared" si="8"/>
        <v>0</v>
      </c>
      <c r="S51" s="67"/>
      <c r="T51" s="67"/>
      <c r="U51" s="67"/>
      <c r="V51" s="68"/>
      <c r="W51" s="66">
        <f t="shared" si="9"/>
        <v>0</v>
      </c>
      <c r="X51" s="67"/>
      <c r="Y51" s="67"/>
      <c r="Z51" s="67"/>
      <c r="AA51" s="68"/>
      <c r="AB51" s="66">
        <f t="shared" si="10"/>
        <v>0</v>
      </c>
      <c r="AC51" s="67"/>
      <c r="AD51" s="67"/>
      <c r="AE51" s="67"/>
      <c r="AF51" s="68"/>
      <c r="AG51" s="66">
        <f t="shared" si="11"/>
        <v>0</v>
      </c>
      <c r="AH51" s="67"/>
      <c r="AI51" s="67"/>
      <c r="AJ51" s="67"/>
      <c r="AK51" s="68"/>
    </row>
    <row r="52" spans="1:37" ht="15.75">
      <c r="A52" s="108" t="s">
        <v>60</v>
      </c>
      <c r="B52" s="109" t="s">
        <v>58</v>
      </c>
      <c r="C52" s="66">
        <f t="shared" si="5"/>
        <v>0</v>
      </c>
      <c r="D52" s="67"/>
      <c r="E52" s="67"/>
      <c r="F52" s="67"/>
      <c r="G52" s="68"/>
      <c r="H52" s="66">
        <f t="shared" si="6"/>
        <v>0</v>
      </c>
      <c r="I52" s="67"/>
      <c r="J52" s="67"/>
      <c r="K52" s="67"/>
      <c r="L52" s="68"/>
      <c r="M52" s="66">
        <f t="shared" si="7"/>
        <v>0</v>
      </c>
      <c r="N52" s="67"/>
      <c r="O52" s="67"/>
      <c r="P52" s="67"/>
      <c r="Q52" s="68"/>
      <c r="R52" s="66">
        <f t="shared" si="8"/>
        <v>0</v>
      </c>
      <c r="S52" s="67"/>
      <c r="T52" s="67"/>
      <c r="U52" s="67"/>
      <c r="V52" s="68"/>
      <c r="W52" s="66">
        <f t="shared" si="9"/>
        <v>0</v>
      </c>
      <c r="X52" s="67"/>
      <c r="Y52" s="67"/>
      <c r="Z52" s="67"/>
      <c r="AA52" s="68"/>
      <c r="AB52" s="66">
        <f t="shared" si="10"/>
        <v>0</v>
      </c>
      <c r="AC52" s="67"/>
      <c r="AD52" s="67"/>
      <c r="AE52" s="67"/>
      <c r="AF52" s="68"/>
      <c r="AG52" s="66">
        <f t="shared" si="11"/>
        <v>0</v>
      </c>
      <c r="AH52" s="67"/>
      <c r="AI52" s="67"/>
      <c r="AJ52" s="67"/>
      <c r="AK52" s="68"/>
    </row>
    <row r="53" spans="1:37" ht="15.75">
      <c r="A53" s="108" t="s">
        <v>29</v>
      </c>
      <c r="B53" s="109" t="s">
        <v>61</v>
      </c>
      <c r="C53" s="66">
        <f t="shared" si="5"/>
        <v>0</v>
      </c>
      <c r="D53" s="66">
        <f>D54+D55</f>
        <v>0</v>
      </c>
      <c r="E53" s="66">
        <f>E54+E55</f>
        <v>0</v>
      </c>
      <c r="F53" s="66">
        <f>F54+F55</f>
        <v>0</v>
      </c>
      <c r="G53" s="66">
        <f>G54+G55</f>
        <v>0</v>
      </c>
      <c r="H53" s="66">
        <f t="shared" si="6"/>
        <v>0</v>
      </c>
      <c r="I53" s="66">
        <f>I54+I55</f>
        <v>0</v>
      </c>
      <c r="J53" s="66">
        <f>J54+J55</f>
        <v>0</v>
      </c>
      <c r="K53" s="66">
        <f>K54+K55</f>
        <v>0</v>
      </c>
      <c r="L53" s="66">
        <f>L54+L55</f>
        <v>0</v>
      </c>
      <c r="M53" s="66">
        <f t="shared" si="7"/>
        <v>0</v>
      </c>
      <c r="N53" s="66">
        <f>N54+N55</f>
        <v>0</v>
      </c>
      <c r="O53" s="66">
        <f>O54+O55</f>
        <v>0</v>
      </c>
      <c r="P53" s="66">
        <f>P54+P55</f>
        <v>0</v>
      </c>
      <c r="Q53" s="66">
        <f>Q54+Q55</f>
        <v>0</v>
      </c>
      <c r="R53" s="66">
        <f t="shared" si="8"/>
        <v>0</v>
      </c>
      <c r="S53" s="66">
        <f>S54+S55</f>
        <v>0</v>
      </c>
      <c r="T53" s="66">
        <f>T54+T55</f>
        <v>0</v>
      </c>
      <c r="U53" s="66">
        <f>U54+U55</f>
        <v>0</v>
      </c>
      <c r="V53" s="66">
        <f>V54+V55</f>
        <v>0</v>
      </c>
      <c r="W53" s="66">
        <f t="shared" si="9"/>
        <v>0</v>
      </c>
      <c r="X53" s="66">
        <f>X54+X55</f>
        <v>0</v>
      </c>
      <c r="Y53" s="66">
        <f>Y54+Y55</f>
        <v>0</v>
      </c>
      <c r="Z53" s="66">
        <f>Z54+Z55</f>
        <v>0</v>
      </c>
      <c r="AA53" s="66">
        <f>AA54+AA55</f>
        <v>0</v>
      </c>
      <c r="AB53" s="66">
        <f t="shared" si="10"/>
        <v>0</v>
      </c>
      <c r="AC53" s="66">
        <f>AC54+AC55</f>
        <v>0</v>
      </c>
      <c r="AD53" s="66">
        <f>AD54+AD55</f>
        <v>0</v>
      </c>
      <c r="AE53" s="66">
        <f>AE54+AE55</f>
        <v>0</v>
      </c>
      <c r="AF53" s="66">
        <f>AF54+AF55</f>
        <v>0</v>
      </c>
      <c r="AG53" s="66">
        <f t="shared" si="11"/>
        <v>0</v>
      </c>
      <c r="AH53" s="66">
        <f>AH54+AH55</f>
        <v>0</v>
      </c>
      <c r="AI53" s="66">
        <f>AI54+AI55</f>
        <v>0</v>
      </c>
      <c r="AJ53" s="66">
        <f>AJ54+AJ55</f>
        <v>0</v>
      </c>
      <c r="AK53" s="66">
        <f>AK54+AK55</f>
        <v>0</v>
      </c>
    </row>
    <row r="54" spans="1:37" ht="15.75">
      <c r="A54" s="108" t="s">
        <v>62</v>
      </c>
      <c r="B54" s="109" t="s">
        <v>57</v>
      </c>
      <c r="C54" s="66">
        <f t="shared" si="5"/>
        <v>0</v>
      </c>
      <c r="D54" s="67"/>
      <c r="E54" s="67"/>
      <c r="F54" s="67"/>
      <c r="G54" s="68"/>
      <c r="H54" s="66">
        <f t="shared" si="6"/>
        <v>0</v>
      </c>
      <c r="I54" s="67"/>
      <c r="J54" s="67"/>
      <c r="K54" s="67"/>
      <c r="L54" s="68"/>
      <c r="M54" s="66">
        <f t="shared" si="7"/>
        <v>0</v>
      </c>
      <c r="N54" s="67"/>
      <c r="O54" s="67"/>
      <c r="P54" s="67"/>
      <c r="Q54" s="68"/>
      <c r="R54" s="66">
        <f t="shared" si="8"/>
        <v>0</v>
      </c>
      <c r="S54" s="67"/>
      <c r="T54" s="67"/>
      <c r="U54" s="67"/>
      <c r="V54" s="68"/>
      <c r="W54" s="66">
        <f t="shared" si="9"/>
        <v>0</v>
      </c>
      <c r="X54" s="67"/>
      <c r="Y54" s="67"/>
      <c r="Z54" s="67"/>
      <c r="AA54" s="68"/>
      <c r="AB54" s="66">
        <f t="shared" si="10"/>
        <v>0</v>
      </c>
      <c r="AC54" s="67"/>
      <c r="AD54" s="67"/>
      <c r="AE54" s="67"/>
      <c r="AF54" s="68"/>
      <c r="AG54" s="66">
        <f t="shared" si="11"/>
        <v>0</v>
      </c>
      <c r="AH54" s="67"/>
      <c r="AI54" s="67"/>
      <c r="AJ54" s="67"/>
      <c r="AK54" s="68"/>
    </row>
    <row r="55" spans="1:37" ht="15.75">
      <c r="A55" s="108" t="s">
        <v>63</v>
      </c>
      <c r="B55" s="109" t="s">
        <v>58</v>
      </c>
      <c r="C55" s="66">
        <f t="shared" si="5"/>
        <v>0</v>
      </c>
      <c r="D55" s="67"/>
      <c r="E55" s="67"/>
      <c r="F55" s="67"/>
      <c r="G55" s="68"/>
      <c r="H55" s="66">
        <f t="shared" si="6"/>
        <v>0</v>
      </c>
      <c r="I55" s="67"/>
      <c r="J55" s="67"/>
      <c r="K55" s="67"/>
      <c r="L55" s="68"/>
      <c r="M55" s="66">
        <f t="shared" si="7"/>
        <v>0</v>
      </c>
      <c r="N55" s="67"/>
      <c r="O55" s="67"/>
      <c r="P55" s="67"/>
      <c r="Q55" s="68"/>
      <c r="R55" s="66">
        <f t="shared" si="8"/>
        <v>0</v>
      </c>
      <c r="S55" s="67"/>
      <c r="T55" s="67"/>
      <c r="U55" s="67"/>
      <c r="V55" s="68"/>
      <c r="W55" s="66">
        <f t="shared" si="9"/>
        <v>0</v>
      </c>
      <c r="X55" s="67"/>
      <c r="Y55" s="67"/>
      <c r="Z55" s="67"/>
      <c r="AA55" s="68"/>
      <c r="AB55" s="66">
        <f t="shared" si="10"/>
        <v>0</v>
      </c>
      <c r="AC55" s="67"/>
      <c r="AD55" s="67"/>
      <c r="AE55" s="67"/>
      <c r="AF55" s="68"/>
      <c r="AG55" s="66">
        <f t="shared" si="11"/>
        <v>0</v>
      </c>
      <c r="AH55" s="67"/>
      <c r="AI55" s="67"/>
      <c r="AJ55" s="67"/>
      <c r="AK55" s="68"/>
    </row>
    <row r="56" spans="1:37" ht="15.75">
      <c r="A56" s="108" t="s">
        <v>31</v>
      </c>
      <c r="B56" s="109" t="s">
        <v>64</v>
      </c>
      <c r="C56" s="66">
        <f t="shared" si="5"/>
        <v>0</v>
      </c>
      <c r="D56" s="66">
        <f>D57+D58</f>
        <v>0</v>
      </c>
      <c r="E56" s="66">
        <f>E57+E58</f>
        <v>0</v>
      </c>
      <c r="F56" s="66">
        <f>F57+F58</f>
        <v>0</v>
      </c>
      <c r="G56" s="66">
        <f>G57+G58</f>
        <v>0</v>
      </c>
      <c r="H56" s="66">
        <f t="shared" si="6"/>
        <v>0</v>
      </c>
      <c r="I56" s="66">
        <f>I57+I58</f>
        <v>0</v>
      </c>
      <c r="J56" s="66">
        <f>J57+J58</f>
        <v>0</v>
      </c>
      <c r="K56" s="66">
        <f>K57+K58</f>
        <v>0</v>
      </c>
      <c r="L56" s="66">
        <f>L57+L58</f>
        <v>0</v>
      </c>
      <c r="M56" s="66">
        <f t="shared" si="7"/>
        <v>0</v>
      </c>
      <c r="N56" s="66">
        <f>N57+N58</f>
        <v>0</v>
      </c>
      <c r="O56" s="66">
        <f>O57+O58</f>
        <v>0</v>
      </c>
      <c r="P56" s="66">
        <f>P57+P58</f>
        <v>0</v>
      </c>
      <c r="Q56" s="66">
        <f>Q57+Q58</f>
        <v>0</v>
      </c>
      <c r="R56" s="66">
        <f t="shared" si="8"/>
        <v>0</v>
      </c>
      <c r="S56" s="66">
        <f>S57+S58</f>
        <v>0</v>
      </c>
      <c r="T56" s="66">
        <f>T57+T58</f>
        <v>0</v>
      </c>
      <c r="U56" s="66">
        <f>U57+U58</f>
        <v>0</v>
      </c>
      <c r="V56" s="66">
        <f>V57+V58</f>
        <v>0</v>
      </c>
      <c r="W56" s="66">
        <f t="shared" si="9"/>
        <v>0</v>
      </c>
      <c r="X56" s="66">
        <f>X57+X58</f>
        <v>0</v>
      </c>
      <c r="Y56" s="66">
        <f>Y57+Y58</f>
        <v>0</v>
      </c>
      <c r="Z56" s="66">
        <f>Z57+Z58</f>
        <v>0</v>
      </c>
      <c r="AA56" s="66">
        <f>AA57+AA58</f>
        <v>0</v>
      </c>
      <c r="AB56" s="66">
        <f t="shared" si="10"/>
        <v>0</v>
      </c>
      <c r="AC56" s="66">
        <f>AC57+AC58</f>
        <v>0</v>
      </c>
      <c r="AD56" s="66">
        <f>AD57+AD58</f>
        <v>0</v>
      </c>
      <c r="AE56" s="66">
        <f>AE57+AE58</f>
        <v>0</v>
      </c>
      <c r="AF56" s="66">
        <f>AF57+AF58</f>
        <v>0</v>
      </c>
      <c r="AG56" s="66">
        <f t="shared" si="11"/>
        <v>0</v>
      </c>
      <c r="AH56" s="66">
        <f>AH57+AH58</f>
        <v>0</v>
      </c>
      <c r="AI56" s="66">
        <f>AI57+AI58</f>
        <v>0</v>
      </c>
      <c r="AJ56" s="66">
        <f>AJ57+AJ58</f>
        <v>0</v>
      </c>
      <c r="AK56" s="66">
        <f>AK57+AK58</f>
        <v>0</v>
      </c>
    </row>
    <row r="57" spans="1:37" ht="15.75">
      <c r="A57" s="108" t="s">
        <v>33</v>
      </c>
      <c r="B57" s="109" t="s">
        <v>57</v>
      </c>
      <c r="C57" s="66">
        <f t="shared" si="5"/>
        <v>0</v>
      </c>
      <c r="D57" s="67"/>
      <c r="E57" s="67"/>
      <c r="F57" s="67"/>
      <c r="G57" s="68"/>
      <c r="H57" s="66">
        <f t="shared" si="6"/>
        <v>0</v>
      </c>
      <c r="I57" s="67"/>
      <c r="J57" s="67"/>
      <c r="K57" s="67"/>
      <c r="L57" s="68"/>
      <c r="M57" s="66">
        <f t="shared" si="7"/>
        <v>0</v>
      </c>
      <c r="N57" s="67"/>
      <c r="O57" s="67"/>
      <c r="P57" s="67"/>
      <c r="Q57" s="68"/>
      <c r="R57" s="66">
        <f t="shared" si="8"/>
        <v>0</v>
      </c>
      <c r="S57" s="67"/>
      <c r="T57" s="67"/>
      <c r="U57" s="67"/>
      <c r="V57" s="68"/>
      <c r="W57" s="66">
        <f t="shared" si="9"/>
        <v>0</v>
      </c>
      <c r="X57" s="67"/>
      <c r="Y57" s="67"/>
      <c r="Z57" s="67"/>
      <c r="AA57" s="68"/>
      <c r="AB57" s="66">
        <f t="shared" si="10"/>
        <v>0</v>
      </c>
      <c r="AC57" s="67"/>
      <c r="AD57" s="67"/>
      <c r="AE57" s="67"/>
      <c r="AF57" s="68"/>
      <c r="AG57" s="66">
        <f t="shared" si="11"/>
        <v>0</v>
      </c>
      <c r="AH57" s="67"/>
      <c r="AI57" s="67"/>
      <c r="AJ57" s="67"/>
      <c r="AK57" s="68"/>
    </row>
    <row r="58" spans="1:37" ht="15.75">
      <c r="A58" s="108" t="s">
        <v>35</v>
      </c>
      <c r="B58" s="109" t="s">
        <v>58</v>
      </c>
      <c r="C58" s="66">
        <f t="shared" si="5"/>
        <v>0</v>
      </c>
      <c r="D58" s="67"/>
      <c r="E58" s="67"/>
      <c r="F58" s="67"/>
      <c r="G58" s="68"/>
      <c r="H58" s="66">
        <f t="shared" si="6"/>
        <v>0</v>
      </c>
      <c r="I58" s="67"/>
      <c r="J58" s="67"/>
      <c r="K58" s="67"/>
      <c r="L58" s="68"/>
      <c r="M58" s="66">
        <f t="shared" si="7"/>
        <v>0</v>
      </c>
      <c r="N58" s="67"/>
      <c r="O58" s="67"/>
      <c r="P58" s="67"/>
      <c r="Q58" s="68"/>
      <c r="R58" s="66">
        <f t="shared" si="8"/>
        <v>0</v>
      </c>
      <c r="S58" s="67"/>
      <c r="T58" s="67"/>
      <c r="U58" s="67"/>
      <c r="V58" s="68"/>
      <c r="W58" s="66">
        <f t="shared" si="9"/>
        <v>0</v>
      </c>
      <c r="X58" s="67"/>
      <c r="Y58" s="67"/>
      <c r="Z58" s="67"/>
      <c r="AA58" s="68"/>
      <c r="AB58" s="66">
        <f t="shared" si="10"/>
        <v>0</v>
      </c>
      <c r="AC58" s="67"/>
      <c r="AD58" s="67"/>
      <c r="AE58" s="67"/>
      <c r="AF58" s="68"/>
      <c r="AG58" s="66">
        <f t="shared" si="11"/>
        <v>0</v>
      </c>
      <c r="AH58" s="67"/>
      <c r="AI58" s="67"/>
      <c r="AJ58" s="67"/>
      <c r="AK58" s="68"/>
    </row>
    <row r="59" spans="1:37" ht="13.5" thickBot="1">
      <c r="A59" s="136" t="s">
        <v>44</v>
      </c>
      <c r="B59" s="136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</row>
    <row r="60" spans="1:37" ht="16.5" thickBot="1">
      <c r="A60" s="110"/>
      <c r="B60" s="111" t="s">
        <v>65</v>
      </c>
      <c r="C60" s="86">
        <f t="shared" ref="C60:H62" si="12">SUM(C47:C58)</f>
        <v>0</v>
      </c>
      <c r="D60" s="86">
        <f>D47+D50+D53+D56</f>
        <v>0</v>
      </c>
      <c r="E60" s="86">
        <f t="shared" si="12"/>
        <v>0</v>
      </c>
      <c r="F60" s="86">
        <f t="shared" si="12"/>
        <v>0</v>
      </c>
      <c r="G60" s="87">
        <f t="shared" si="12"/>
        <v>0</v>
      </c>
      <c r="H60" s="86">
        <f t="shared" si="12"/>
        <v>0</v>
      </c>
      <c r="I60" s="86">
        <f>I47+I50+I53+I56</f>
        <v>0</v>
      </c>
      <c r="J60" s="86">
        <f t="shared" ref="J60:M62" si="13">SUM(J47:J58)</f>
        <v>0</v>
      </c>
      <c r="K60" s="86">
        <f t="shared" si="13"/>
        <v>0</v>
      </c>
      <c r="L60" s="87">
        <f t="shared" si="13"/>
        <v>0</v>
      </c>
      <c r="M60" s="86">
        <f t="shared" si="13"/>
        <v>0</v>
      </c>
      <c r="N60" s="86">
        <f>N47+N50+N53+N56</f>
        <v>0</v>
      </c>
      <c r="O60" s="86">
        <f t="shared" ref="O60:R62" si="14">SUM(O47:O58)</f>
        <v>0</v>
      </c>
      <c r="P60" s="86">
        <f t="shared" si="14"/>
        <v>0</v>
      </c>
      <c r="Q60" s="87">
        <f t="shared" si="14"/>
        <v>0</v>
      </c>
      <c r="R60" s="86">
        <f t="shared" si="14"/>
        <v>0</v>
      </c>
      <c r="S60" s="86">
        <f>S47+S50+S53+S56</f>
        <v>0</v>
      </c>
      <c r="T60" s="86">
        <f t="shared" ref="T60:W62" si="15">SUM(T47:T58)</f>
        <v>0</v>
      </c>
      <c r="U60" s="86">
        <f t="shared" si="15"/>
        <v>0</v>
      </c>
      <c r="V60" s="87">
        <f t="shared" si="15"/>
        <v>0</v>
      </c>
      <c r="W60" s="86">
        <f t="shared" si="15"/>
        <v>0</v>
      </c>
      <c r="X60" s="86">
        <f>X47+X50+X53+X56</f>
        <v>0</v>
      </c>
      <c r="Y60" s="86">
        <f t="shared" ref="Y60:AB62" si="16">SUM(Y47:Y58)</f>
        <v>0</v>
      </c>
      <c r="Z60" s="86">
        <f t="shared" si="16"/>
        <v>0</v>
      </c>
      <c r="AA60" s="87">
        <f t="shared" si="16"/>
        <v>0</v>
      </c>
      <c r="AB60" s="86">
        <f t="shared" si="16"/>
        <v>0</v>
      </c>
      <c r="AC60" s="86">
        <f>AC47+AC50+AC53+AC56</f>
        <v>0</v>
      </c>
      <c r="AD60" s="86">
        <f t="shared" ref="AD60:AG62" si="17">SUM(AD47:AD58)</f>
        <v>0</v>
      </c>
      <c r="AE60" s="86">
        <f t="shared" si="17"/>
        <v>0</v>
      </c>
      <c r="AF60" s="87">
        <f t="shared" si="17"/>
        <v>0</v>
      </c>
      <c r="AG60" s="86">
        <f t="shared" si="17"/>
        <v>0</v>
      </c>
      <c r="AH60" s="86">
        <f>AH47+AH50+AH53+AH56</f>
        <v>0</v>
      </c>
      <c r="AI60" s="86">
        <f>SUM(AI47:AI58)</f>
        <v>0</v>
      </c>
      <c r="AJ60" s="86">
        <f>SUM(AJ47:AJ58)</f>
        <v>0</v>
      </c>
      <c r="AK60" s="87">
        <f>SUM(AK47:AK58)</f>
        <v>0</v>
      </c>
    </row>
    <row r="61" spans="1:37" ht="16.5" thickBot="1">
      <c r="A61" s="110"/>
      <c r="B61" s="111" t="s">
        <v>57</v>
      </c>
      <c r="C61" s="86">
        <f t="shared" si="12"/>
        <v>0</v>
      </c>
      <c r="D61" s="86">
        <f>D48+D51+D54+D57</f>
        <v>0</v>
      </c>
      <c r="E61" s="86">
        <f t="shared" ref="E61:G62" si="18">E48+E51+E54+E57</f>
        <v>0</v>
      </c>
      <c r="F61" s="86">
        <f t="shared" si="18"/>
        <v>0</v>
      </c>
      <c r="G61" s="86">
        <f t="shared" si="18"/>
        <v>0</v>
      </c>
      <c r="H61" s="86">
        <f t="shared" si="12"/>
        <v>0</v>
      </c>
      <c r="I61" s="86">
        <f>I48+I51+I54+I57</f>
        <v>0</v>
      </c>
      <c r="J61" s="86">
        <f t="shared" ref="J61:L62" si="19">J48+J51+J54+J57</f>
        <v>0</v>
      </c>
      <c r="K61" s="86">
        <f t="shared" si="19"/>
        <v>0</v>
      </c>
      <c r="L61" s="86">
        <f t="shared" si="19"/>
        <v>0</v>
      </c>
      <c r="M61" s="86">
        <f t="shared" si="13"/>
        <v>0</v>
      </c>
      <c r="N61" s="86">
        <f>N48+N51+N54+N57</f>
        <v>0</v>
      </c>
      <c r="O61" s="86">
        <f t="shared" ref="O61:Q62" si="20">O48+O51+O54+O57</f>
        <v>0</v>
      </c>
      <c r="P61" s="86">
        <f t="shared" si="20"/>
        <v>0</v>
      </c>
      <c r="Q61" s="86">
        <f t="shared" si="20"/>
        <v>0</v>
      </c>
      <c r="R61" s="86">
        <f t="shared" si="14"/>
        <v>0</v>
      </c>
      <c r="S61" s="86">
        <f>S48+S51+S54+S57</f>
        <v>0</v>
      </c>
      <c r="T61" s="86">
        <f t="shared" ref="T61:V62" si="21">T48+T51+T54+T57</f>
        <v>0</v>
      </c>
      <c r="U61" s="86">
        <f t="shared" si="21"/>
        <v>0</v>
      </c>
      <c r="V61" s="86">
        <f t="shared" si="21"/>
        <v>0</v>
      </c>
      <c r="W61" s="86">
        <f t="shared" si="15"/>
        <v>0</v>
      </c>
      <c r="X61" s="86">
        <f>X48+X51+X54+X57</f>
        <v>0</v>
      </c>
      <c r="Y61" s="86">
        <f t="shared" ref="Y61:AA62" si="22">Y48+Y51+Y54+Y57</f>
        <v>0</v>
      </c>
      <c r="Z61" s="86">
        <f t="shared" si="22"/>
        <v>0</v>
      </c>
      <c r="AA61" s="86">
        <f t="shared" si="22"/>
        <v>0</v>
      </c>
      <c r="AB61" s="86">
        <f t="shared" si="16"/>
        <v>0</v>
      </c>
      <c r="AC61" s="86">
        <f>AC48+AC51+AC54+AC57</f>
        <v>0</v>
      </c>
      <c r="AD61" s="86">
        <f t="shared" ref="AD61:AF62" si="23">AD48+AD51+AD54+AD57</f>
        <v>0</v>
      </c>
      <c r="AE61" s="86">
        <f t="shared" si="23"/>
        <v>0</v>
      </c>
      <c r="AF61" s="86">
        <f t="shared" si="23"/>
        <v>0</v>
      </c>
      <c r="AG61" s="86">
        <f t="shared" si="17"/>
        <v>0</v>
      </c>
      <c r="AH61" s="86">
        <f>AH48+AH51+AH54+AH57</f>
        <v>0</v>
      </c>
      <c r="AI61" s="86">
        <f t="shared" ref="AI61:AK62" si="24">AI48+AI51+AI54+AI57</f>
        <v>0</v>
      </c>
      <c r="AJ61" s="86">
        <f t="shared" si="24"/>
        <v>0</v>
      </c>
      <c r="AK61" s="86">
        <f t="shared" si="24"/>
        <v>0</v>
      </c>
    </row>
    <row r="62" spans="1:37" ht="16.5" thickBot="1">
      <c r="A62" s="110"/>
      <c r="B62" s="111" t="s">
        <v>58</v>
      </c>
      <c r="C62" s="86">
        <f t="shared" si="12"/>
        <v>0</v>
      </c>
      <c r="D62" s="86">
        <f>D49+D52+D55+D58</f>
        <v>0</v>
      </c>
      <c r="E62" s="86">
        <f t="shared" si="18"/>
        <v>0</v>
      </c>
      <c r="F62" s="86">
        <f t="shared" si="18"/>
        <v>0</v>
      </c>
      <c r="G62" s="86">
        <f t="shared" si="18"/>
        <v>0</v>
      </c>
      <c r="H62" s="86">
        <f t="shared" si="12"/>
        <v>0</v>
      </c>
      <c r="I62" s="86">
        <f>I49+I52+I55+I58</f>
        <v>0</v>
      </c>
      <c r="J62" s="86">
        <f t="shared" si="19"/>
        <v>0</v>
      </c>
      <c r="K62" s="86">
        <f t="shared" si="19"/>
        <v>0</v>
      </c>
      <c r="L62" s="86">
        <f t="shared" si="19"/>
        <v>0</v>
      </c>
      <c r="M62" s="86">
        <f t="shared" si="13"/>
        <v>0</v>
      </c>
      <c r="N62" s="86">
        <f>N49+N52+N55+N58</f>
        <v>0</v>
      </c>
      <c r="O62" s="86">
        <f t="shared" si="20"/>
        <v>0</v>
      </c>
      <c r="P62" s="86">
        <f t="shared" si="20"/>
        <v>0</v>
      </c>
      <c r="Q62" s="86">
        <f t="shared" si="20"/>
        <v>0</v>
      </c>
      <c r="R62" s="86">
        <f t="shared" si="14"/>
        <v>0</v>
      </c>
      <c r="S62" s="86">
        <f>S49+S52+S55+S58</f>
        <v>0</v>
      </c>
      <c r="T62" s="86">
        <f t="shared" si="21"/>
        <v>0</v>
      </c>
      <c r="U62" s="86">
        <f t="shared" si="21"/>
        <v>0</v>
      </c>
      <c r="V62" s="86">
        <f t="shared" si="21"/>
        <v>0</v>
      </c>
      <c r="W62" s="86">
        <f t="shared" si="15"/>
        <v>0</v>
      </c>
      <c r="X62" s="86">
        <f>X49+X52+X55+X58</f>
        <v>0</v>
      </c>
      <c r="Y62" s="86">
        <f t="shared" si="22"/>
        <v>0</v>
      </c>
      <c r="Z62" s="86">
        <f t="shared" si="22"/>
        <v>0</v>
      </c>
      <c r="AA62" s="86">
        <f t="shared" si="22"/>
        <v>0</v>
      </c>
      <c r="AB62" s="86">
        <f t="shared" si="16"/>
        <v>0</v>
      </c>
      <c r="AC62" s="86">
        <f>AC49+AC52+AC55+AC58</f>
        <v>0</v>
      </c>
      <c r="AD62" s="86">
        <f t="shared" si="23"/>
        <v>0</v>
      </c>
      <c r="AE62" s="86">
        <f t="shared" si="23"/>
        <v>0</v>
      </c>
      <c r="AF62" s="86">
        <f t="shared" si="23"/>
        <v>0</v>
      </c>
      <c r="AG62" s="86">
        <f t="shared" si="17"/>
        <v>0</v>
      </c>
      <c r="AH62" s="86">
        <f>AH49+AH52+AH55+AH58</f>
        <v>0</v>
      </c>
      <c r="AI62" s="86">
        <f t="shared" si="24"/>
        <v>0</v>
      </c>
      <c r="AJ62" s="86">
        <f t="shared" si="24"/>
        <v>0</v>
      </c>
      <c r="AK62" s="86">
        <f t="shared" si="24"/>
        <v>0</v>
      </c>
    </row>
  </sheetData>
  <protectedRanges>
    <protectedRange sqref="E11 G11:G12 D14:G17 D22:G24 A39:B41 A31:B33 D20:G20 E18 J11 L11:L12 I14:L17 I22:L24 I20:L20 J18 O11 Q11:Q12 N14:Q17 N22:Q24 N20:Q20 O18 T11 V11:V12 S14:V17 S22:V24 S20:V20 T18 Y11 AA11:AA12 X14:AA17 X22:AA24 X20:AA20 Y18 AD11 AF11:AF12 AC14:AF17 AC22:AF24 AC20:AF20 AD18 AI11 AK11:AK12 AH14:AK17 AH22:AK24 AH20:AK20 AI18" name="Диапазон1"/>
    <protectedRange sqref="A47:B58" name="Диапазон1_6"/>
  </protectedRanges>
  <mergeCells count="13">
    <mergeCell ref="R5:V5"/>
    <mergeCell ref="W5:AA5"/>
    <mergeCell ref="AG5:AK5"/>
    <mergeCell ref="A59:B59"/>
    <mergeCell ref="A34:B34"/>
    <mergeCell ref="A42:B42"/>
    <mergeCell ref="AB5:AF5"/>
    <mergeCell ref="M5:Q5"/>
    <mergeCell ref="A3:AK3"/>
    <mergeCell ref="A5:A6"/>
    <mergeCell ref="B5:B6"/>
    <mergeCell ref="C5:G5"/>
    <mergeCell ref="H5:L5"/>
  </mergeCells>
  <phoneticPr fontId="19" type="noConversion"/>
  <hyperlinks>
    <hyperlink ref="A34:B34" location="'Баланс энергии'!A30" display="Добавить"/>
    <hyperlink ref="A42:B42" location="'Баланс энергии'!A36" display="Добавить"/>
    <hyperlink ref="A59:B59" location="'Баланс энергии'!A36" display="Добавить"/>
  </hyperlinks>
  <pageMargins left="0.55118110236220474" right="0.55118110236220474" top="0.59055118110236227" bottom="0.19685039370078741" header="0.51181102362204722" footer="0.51181102362204722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L62"/>
  <sheetViews>
    <sheetView zoomScale="70" zoomScaleNormal="70" zoomScaleSheetLayoutView="90" workbookViewId="0">
      <selection activeCell="H1" sqref="H1"/>
    </sheetView>
  </sheetViews>
  <sheetFormatPr defaultRowHeight="12.75"/>
  <cols>
    <col min="1" max="1" width="5.42578125" style="1" customWidth="1"/>
    <col min="2" max="2" width="33.85546875" style="1" customWidth="1"/>
    <col min="3" max="12" width="10.28515625" style="1" customWidth="1"/>
    <col min="13" max="16384" width="9.140625" style="1"/>
  </cols>
  <sheetData>
    <row r="1" spans="1:12" ht="15.75">
      <c r="H1" s="105"/>
      <c r="I1" s="105"/>
      <c r="J1" s="105"/>
      <c r="K1" s="152"/>
      <c r="L1" s="152"/>
    </row>
    <row r="2" spans="1:12" ht="15.75">
      <c r="A2" s="2"/>
      <c r="B2" s="3"/>
      <c r="C2" s="4"/>
      <c r="D2" s="4"/>
      <c r="E2" s="4"/>
      <c r="F2" s="4"/>
      <c r="G2" s="4"/>
      <c r="H2" s="4"/>
      <c r="I2" s="106"/>
      <c r="J2" s="4"/>
      <c r="K2" s="4"/>
      <c r="L2" s="88"/>
    </row>
    <row r="3" spans="1:12" ht="25.5" customHeight="1">
      <c r="A3" s="153" t="s">
        <v>49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13.5" thickBot="1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39" customHeight="1">
      <c r="A5" s="142" t="s">
        <v>1</v>
      </c>
      <c r="B5" s="154" t="s">
        <v>2</v>
      </c>
      <c r="C5" s="142" t="s">
        <v>68</v>
      </c>
      <c r="D5" s="143"/>
      <c r="E5" s="143"/>
      <c r="F5" s="143"/>
      <c r="G5" s="144"/>
      <c r="H5" s="142" t="s">
        <v>69</v>
      </c>
      <c r="I5" s="143"/>
      <c r="J5" s="143"/>
      <c r="K5" s="143"/>
      <c r="L5" s="144"/>
    </row>
    <row r="6" spans="1:12" s="6" customFormat="1" ht="16.5" thickBot="1">
      <c r="A6" s="146"/>
      <c r="B6" s="155"/>
      <c r="C6" s="7" t="s">
        <v>3</v>
      </c>
      <c r="D6" s="8" t="s">
        <v>4</v>
      </c>
      <c r="E6" s="8" t="s">
        <v>5</v>
      </c>
      <c r="F6" s="8" t="s">
        <v>6</v>
      </c>
      <c r="G6" s="9" t="s">
        <v>7</v>
      </c>
      <c r="H6" s="7" t="s">
        <v>3</v>
      </c>
      <c r="I6" s="8" t="s">
        <v>4</v>
      </c>
      <c r="J6" s="8" t="s">
        <v>5</v>
      </c>
      <c r="K6" s="8" t="s">
        <v>6</v>
      </c>
      <c r="L6" s="9" t="s">
        <v>7</v>
      </c>
    </row>
    <row r="7" spans="1:12" s="14" customFormat="1" ht="13.5" thickBot="1">
      <c r="A7" s="10">
        <v>1</v>
      </c>
      <c r="B7" s="11">
        <v>2</v>
      </c>
      <c r="C7" s="10">
        <v>3</v>
      </c>
      <c r="D7" s="12">
        <v>4</v>
      </c>
      <c r="E7" s="12">
        <v>5</v>
      </c>
      <c r="F7" s="12">
        <v>6</v>
      </c>
      <c r="G7" s="13">
        <v>7</v>
      </c>
      <c r="H7" s="10">
        <v>8</v>
      </c>
      <c r="I7" s="12">
        <v>9</v>
      </c>
      <c r="J7" s="12">
        <v>10</v>
      </c>
      <c r="K7" s="12">
        <v>11</v>
      </c>
      <c r="L7" s="13">
        <v>12</v>
      </c>
    </row>
    <row r="8" spans="1:12" s="6" customFormat="1" ht="28.5" customHeight="1">
      <c r="A8" s="15" t="s">
        <v>8</v>
      </c>
      <c r="B8" s="16" t="s">
        <v>50</v>
      </c>
      <c r="C8" s="17">
        <f>C18+C20+C21</f>
        <v>22.000000000000004</v>
      </c>
      <c r="D8" s="18">
        <f>D14+D15+D16+D17</f>
        <v>0</v>
      </c>
      <c r="E8" s="18">
        <f>E9+E14+E15+E16+E17</f>
        <v>0</v>
      </c>
      <c r="F8" s="18">
        <f>F9+F14+F15+F16+F17</f>
        <v>22</v>
      </c>
      <c r="G8" s="19">
        <f>G9+G14+G15+G16+G17</f>
        <v>21.936781609195403</v>
      </c>
      <c r="H8" s="17">
        <f>H18+H20+H21</f>
        <v>22</v>
      </c>
      <c r="I8" s="18">
        <f>I14+I15+I16+I17</f>
        <v>0</v>
      </c>
      <c r="J8" s="18">
        <f>J9+J14+J15+J16+J17</f>
        <v>0</v>
      </c>
      <c r="K8" s="18">
        <f>K9+K14+K15+K16+K17</f>
        <v>22</v>
      </c>
      <c r="L8" s="19">
        <f>L9+L14+L15+L16+L17</f>
        <v>21.922425952045135</v>
      </c>
    </row>
    <row r="9" spans="1:12" s="6" customFormat="1" ht="15.75">
      <c r="A9" s="20" t="s">
        <v>10</v>
      </c>
      <c r="B9" s="21" t="s">
        <v>11</v>
      </c>
      <c r="C9" s="89" t="s">
        <v>12</v>
      </c>
      <c r="D9" s="23" t="s">
        <v>12</v>
      </c>
      <c r="E9" s="24">
        <f>E11</f>
        <v>0</v>
      </c>
      <c r="F9" s="24">
        <f>F11+F12</f>
        <v>0</v>
      </c>
      <c r="G9" s="25">
        <f>G11+G12+G13</f>
        <v>21.936781609195403</v>
      </c>
      <c r="H9" s="89" t="s">
        <v>12</v>
      </c>
      <c r="I9" s="23" t="s">
        <v>12</v>
      </c>
      <c r="J9" s="24">
        <f>J11</f>
        <v>0</v>
      </c>
      <c r="K9" s="24">
        <f>K11+K12</f>
        <v>0</v>
      </c>
      <c r="L9" s="25">
        <f>L11+L12+L13</f>
        <v>21.922425952045135</v>
      </c>
    </row>
    <row r="10" spans="1:12" s="6" customFormat="1" ht="15.75">
      <c r="A10" s="20"/>
      <c r="B10" s="21" t="s">
        <v>13</v>
      </c>
      <c r="C10" s="89" t="s">
        <v>12</v>
      </c>
      <c r="D10" s="90" t="s">
        <v>12</v>
      </c>
      <c r="E10" s="26" t="s">
        <v>12</v>
      </c>
      <c r="F10" s="26" t="s">
        <v>12</v>
      </c>
      <c r="G10" s="27" t="s">
        <v>12</v>
      </c>
      <c r="H10" s="89" t="s">
        <v>12</v>
      </c>
      <c r="I10" s="90" t="s">
        <v>12</v>
      </c>
      <c r="J10" s="26" t="s">
        <v>12</v>
      </c>
      <c r="K10" s="26" t="s">
        <v>12</v>
      </c>
      <c r="L10" s="27" t="s">
        <v>12</v>
      </c>
    </row>
    <row r="11" spans="1:12" s="6" customFormat="1" ht="15.75">
      <c r="A11" s="20" t="s">
        <v>14</v>
      </c>
      <c r="B11" s="21" t="s">
        <v>4</v>
      </c>
      <c r="C11" s="89" t="s">
        <v>12</v>
      </c>
      <c r="D11" s="28" t="s">
        <v>12</v>
      </c>
      <c r="E11" s="35"/>
      <c r="F11" s="30">
        <f>D8-D18-D20-D21-G11-E11</f>
        <v>0</v>
      </c>
      <c r="G11" s="31"/>
      <c r="H11" s="89" t="s">
        <v>12</v>
      </c>
      <c r="I11" s="28" t="s">
        <v>12</v>
      </c>
      <c r="J11" s="35"/>
      <c r="K11" s="30">
        <f>I8-I18-I20-I21-L11-J11</f>
        <v>0</v>
      </c>
      <c r="L11" s="31"/>
    </row>
    <row r="12" spans="1:12" s="6" customFormat="1" ht="15.75">
      <c r="A12" s="20" t="s">
        <v>15</v>
      </c>
      <c r="B12" s="21" t="s">
        <v>5</v>
      </c>
      <c r="C12" s="89" t="s">
        <v>12</v>
      </c>
      <c r="D12" s="28" t="s">
        <v>12</v>
      </c>
      <c r="E12" s="28" t="s">
        <v>12</v>
      </c>
      <c r="F12" s="30">
        <f>E8-E18-E20-E21-G12</f>
        <v>0</v>
      </c>
      <c r="G12" s="31"/>
      <c r="H12" s="89" t="s">
        <v>12</v>
      </c>
      <c r="I12" s="28" t="s">
        <v>12</v>
      </c>
      <c r="J12" s="28" t="s">
        <v>12</v>
      </c>
      <c r="K12" s="30">
        <f>J8-J18-J20-J21-L12</f>
        <v>0</v>
      </c>
      <c r="L12" s="31"/>
    </row>
    <row r="13" spans="1:12" s="6" customFormat="1" ht="15.75">
      <c r="A13" s="20" t="s">
        <v>16</v>
      </c>
      <c r="B13" s="21" t="s">
        <v>6</v>
      </c>
      <c r="C13" s="89" t="s">
        <v>12</v>
      </c>
      <c r="D13" s="28" t="s">
        <v>12</v>
      </c>
      <c r="E13" s="28" t="s">
        <v>12</v>
      </c>
      <c r="F13" s="28" t="s">
        <v>12</v>
      </c>
      <c r="G13" s="32">
        <f>F8-F18-F20-F21</f>
        <v>21.936781609195403</v>
      </c>
      <c r="H13" s="89" t="s">
        <v>12</v>
      </c>
      <c r="I13" s="28" t="s">
        <v>12</v>
      </c>
      <c r="J13" s="28" t="s">
        <v>12</v>
      </c>
      <c r="K13" s="28" t="s">
        <v>12</v>
      </c>
      <c r="L13" s="32">
        <f>K8-K18-K20-K21</f>
        <v>21.922425952045135</v>
      </c>
    </row>
    <row r="14" spans="1:12" s="6" customFormat="1" ht="15.75">
      <c r="A14" s="20" t="s">
        <v>17</v>
      </c>
      <c r="B14" s="21" t="s">
        <v>18</v>
      </c>
      <c r="C14" s="91">
        <f>SUM(D14:G14)</f>
        <v>0</v>
      </c>
      <c r="D14" s="35"/>
      <c r="E14" s="35"/>
      <c r="F14" s="35"/>
      <c r="G14" s="31"/>
      <c r="H14" s="91">
        <f>SUM(I14:L14)</f>
        <v>0</v>
      </c>
      <c r="I14" s="35"/>
      <c r="J14" s="35"/>
      <c r="K14" s="35"/>
      <c r="L14" s="31"/>
    </row>
    <row r="15" spans="1:12" s="6" customFormat="1" ht="15.75">
      <c r="A15" s="20" t="s">
        <v>19</v>
      </c>
      <c r="B15" s="21" t="s">
        <v>20</v>
      </c>
      <c r="C15" s="91">
        <f>SUM(D15:G15)</f>
        <v>0</v>
      </c>
      <c r="D15" s="35"/>
      <c r="E15" s="35"/>
      <c r="F15" s="35"/>
      <c r="G15" s="31"/>
      <c r="H15" s="91">
        <f>SUM(I15:L15)</f>
        <v>0</v>
      </c>
      <c r="I15" s="35"/>
      <c r="J15" s="35"/>
      <c r="K15" s="35"/>
      <c r="L15" s="31"/>
    </row>
    <row r="16" spans="1:12" s="6" customFormat="1" ht="47.25">
      <c r="A16" s="20" t="s">
        <v>21</v>
      </c>
      <c r="B16" s="21" t="s">
        <v>22</v>
      </c>
      <c r="C16" s="91">
        <f>SUM(D16:G16)</f>
        <v>22</v>
      </c>
      <c r="D16" s="35"/>
      <c r="E16" s="35"/>
      <c r="F16" s="35">
        <v>22</v>
      </c>
      <c r="G16" s="31"/>
      <c r="H16" s="91">
        <f>SUM(I16:L16)</f>
        <v>22</v>
      </c>
      <c r="I16" s="35"/>
      <c r="J16" s="35"/>
      <c r="K16" s="35">
        <v>22</v>
      </c>
      <c r="L16" s="31"/>
    </row>
    <row r="17" spans="1:12" s="6" customFormat="1" ht="15.75">
      <c r="A17" s="20" t="s">
        <v>23</v>
      </c>
      <c r="B17" s="21" t="s">
        <v>24</v>
      </c>
      <c r="C17" s="91">
        <f>SUM(D17:G17)</f>
        <v>0</v>
      </c>
      <c r="D17" s="35"/>
      <c r="E17" s="35"/>
      <c r="F17" s="35"/>
      <c r="G17" s="31"/>
      <c r="H17" s="91">
        <f>SUM(I17:L17)</f>
        <v>0</v>
      </c>
      <c r="I17" s="35"/>
      <c r="J17" s="35"/>
      <c r="K17" s="35"/>
      <c r="L17" s="31"/>
    </row>
    <row r="18" spans="1:12" s="6" customFormat="1" ht="15.75">
      <c r="A18" s="20" t="s">
        <v>25</v>
      </c>
      <c r="B18" s="21" t="s">
        <v>51</v>
      </c>
      <c r="C18" s="33">
        <f>SUM(D18:G18)</f>
        <v>4.4172288991226436</v>
      </c>
      <c r="D18" s="30">
        <f>D8*D19/100</f>
        <v>0</v>
      </c>
      <c r="E18" s="30">
        <f>E8*E19/100</f>
        <v>0</v>
      </c>
      <c r="F18" s="30">
        <f>F8*F19/100</f>
        <v>6.3218390804597707E-2</v>
      </c>
      <c r="G18" s="32">
        <f>G8*G19/100</f>
        <v>4.354010508318046</v>
      </c>
      <c r="H18" s="33">
        <f>SUM(I18:L18)</f>
        <v>4.3853423712994717</v>
      </c>
      <c r="I18" s="30">
        <f>I8*I19/100</f>
        <v>0</v>
      </c>
      <c r="J18" s="30">
        <f>J8*J19/100</f>
        <v>0</v>
      </c>
      <c r="K18" s="30">
        <f>K8*K19/100</f>
        <v>7.7574047954865999E-2</v>
      </c>
      <c r="L18" s="32">
        <f>L8*L19/100</f>
        <v>4.3077683233446056</v>
      </c>
    </row>
    <row r="19" spans="1:12" s="6" customFormat="1" ht="15.75">
      <c r="A19" s="20" t="s">
        <v>27</v>
      </c>
      <c r="B19" s="21" t="s">
        <v>52</v>
      </c>
      <c r="C19" s="33">
        <f>IF(C8=0,0,C18/C8*100)</f>
        <v>20.078313177830196</v>
      </c>
      <c r="D19" s="24">
        <f ca="1">'Баланс энергии'!S19</f>
        <v>0</v>
      </c>
      <c r="E19" s="24">
        <f ca="1">'Баланс энергии'!T19</f>
        <v>0</v>
      </c>
      <c r="F19" s="24">
        <f ca="1">'Баланс энергии'!U19</f>
        <v>0.2873563218390805</v>
      </c>
      <c r="G19" s="24">
        <f ca="1">'Баланс энергии'!V19</f>
        <v>19.847991313789365</v>
      </c>
      <c r="H19" s="33">
        <f ca="1">IF(H8=0,0,H18/H8*100)</f>
        <v>19.933374414997598</v>
      </c>
      <c r="I19" s="24">
        <f ca="1">'Баланс энергии'!X19</f>
        <v>0</v>
      </c>
      <c r="J19" s="24">
        <f ca="1">'Баланс энергии'!Y19</f>
        <v>0</v>
      </c>
      <c r="K19" s="24">
        <f ca="1">'Баланс энергии'!Z19</f>
        <v>0.35260930888575454</v>
      </c>
      <c r="L19" s="24">
        <f ca="1">'Баланс энергии'!AA19</f>
        <v>19.650053022269351</v>
      </c>
    </row>
    <row r="20" spans="1:12" s="6" customFormat="1" ht="31.5">
      <c r="A20" s="20" t="s">
        <v>29</v>
      </c>
      <c r="B20" s="21" t="s">
        <v>53</v>
      </c>
      <c r="C20" s="92">
        <f>SUM(D20:G20)</f>
        <v>0</v>
      </c>
      <c r="D20" s="93"/>
      <c r="E20" s="93"/>
      <c r="F20" s="93"/>
      <c r="G20" s="94"/>
      <c r="H20" s="92">
        <f>SUM(I20:L20)</f>
        <v>0</v>
      </c>
      <c r="I20" s="93"/>
      <c r="J20" s="93"/>
      <c r="K20" s="93"/>
      <c r="L20" s="94"/>
    </row>
    <row r="21" spans="1:12" s="6" customFormat="1" ht="31.5">
      <c r="A21" s="20" t="s">
        <v>31</v>
      </c>
      <c r="B21" s="21" t="s">
        <v>54</v>
      </c>
      <c r="C21" s="92">
        <f>SUM(D21:G21)</f>
        <v>17.582771100877359</v>
      </c>
      <c r="D21" s="24">
        <f>D22+D23+D24</f>
        <v>0</v>
      </c>
      <c r="E21" s="24">
        <f>E22+E23+E24</f>
        <v>0</v>
      </c>
      <c r="F21" s="24">
        <f>F22+F23+F24</f>
        <v>0</v>
      </c>
      <c r="G21" s="25">
        <f>G8-G18-G20</f>
        <v>17.582771100877359</v>
      </c>
      <c r="H21" s="92">
        <f>SUM(I21:L21)</f>
        <v>17.614657628700527</v>
      </c>
      <c r="I21" s="24">
        <f>I22+I23+I24</f>
        <v>0</v>
      </c>
      <c r="J21" s="24">
        <f>J22+J23+J24</f>
        <v>0</v>
      </c>
      <c r="K21" s="24">
        <f>K22+K23+K24</f>
        <v>0</v>
      </c>
      <c r="L21" s="25">
        <f>L8-L18-L20</f>
        <v>17.614657628700527</v>
      </c>
    </row>
    <row r="22" spans="1:12" s="6" customFormat="1" ht="31.5">
      <c r="A22" s="20" t="s">
        <v>33</v>
      </c>
      <c r="B22" s="21" t="s">
        <v>34</v>
      </c>
      <c r="C22" s="33">
        <f>SUM(D22:G22)</f>
        <v>17.582799999999999</v>
      </c>
      <c r="D22" s="36"/>
      <c r="E22" s="36"/>
      <c r="F22" s="36"/>
      <c r="G22" s="37">
        <v>17.582799999999999</v>
      </c>
      <c r="H22" s="33">
        <f>SUM(I22:L22)</f>
        <v>17.614699999999999</v>
      </c>
      <c r="I22" s="36"/>
      <c r="J22" s="36"/>
      <c r="K22" s="36"/>
      <c r="L22" s="37">
        <v>17.614699999999999</v>
      </c>
    </row>
    <row r="23" spans="1:12" s="6" customFormat="1" ht="47.25">
      <c r="A23" s="20" t="s">
        <v>35</v>
      </c>
      <c r="B23" s="39" t="s">
        <v>36</v>
      </c>
      <c r="C23" s="33">
        <f>SUM(D23:G23)</f>
        <v>0</v>
      </c>
      <c r="D23" s="29"/>
      <c r="E23" s="29"/>
      <c r="F23" s="29"/>
      <c r="G23" s="40"/>
      <c r="H23" s="33">
        <f>SUM(I23:L23)</f>
        <v>0</v>
      </c>
      <c r="I23" s="29"/>
      <c r="J23" s="29"/>
      <c r="K23" s="29"/>
      <c r="L23" s="40"/>
    </row>
    <row r="24" spans="1:12" s="6" customFormat="1" ht="36" customHeight="1" thickBot="1">
      <c r="A24" s="41" t="s">
        <v>37</v>
      </c>
      <c r="B24" s="42" t="s">
        <v>38</v>
      </c>
      <c r="C24" s="43">
        <f>SUM(D24:G24)</f>
        <v>0</v>
      </c>
      <c r="D24" s="44"/>
      <c r="E24" s="44"/>
      <c r="F24" s="44"/>
      <c r="G24" s="45"/>
      <c r="H24" s="43">
        <f>SUM(I24:L24)</f>
        <v>0</v>
      </c>
      <c r="I24" s="44"/>
      <c r="J24" s="44"/>
      <c r="K24" s="44"/>
      <c r="L24" s="45"/>
    </row>
    <row r="25" spans="1:12" s="6" customFormat="1" ht="16.5" thickBot="1">
      <c r="A25" s="95"/>
      <c r="B25" s="96" t="s">
        <v>39</v>
      </c>
      <c r="C25" s="97"/>
      <c r="D25" s="49">
        <f>D8-D18-D20-D22-D23-D24-E11-F11-G11</f>
        <v>0</v>
      </c>
      <c r="E25" s="49">
        <f>E8-E18-E20-E22-E23-E24-F12-G12</f>
        <v>0</v>
      </c>
      <c r="F25" s="49">
        <f>F8-F18-F20-F22-F23-F24-G13</f>
        <v>0</v>
      </c>
      <c r="G25" s="50">
        <f>G8-G18-G20-G22-G23-G24</f>
        <v>-2.8899122639813868E-5</v>
      </c>
      <c r="H25" s="97"/>
      <c r="I25" s="49">
        <f>I8-I18-I20-I22-I23-I24-J11-K11-L11</f>
        <v>0</v>
      </c>
      <c r="J25" s="49">
        <f>J8-J18-J20-J22-J23-J24-K12-L12</f>
        <v>0</v>
      </c>
      <c r="K25" s="49">
        <f>K8-K18-K20-K22-K23-K24-L13</f>
        <v>0</v>
      </c>
      <c r="L25" s="50">
        <f>L8-L18-L20-L22-L23-L24</f>
        <v>-4.2371299471710699E-5</v>
      </c>
    </row>
    <row r="27" spans="1:12" ht="15.75">
      <c r="B27" s="58" t="s">
        <v>40</v>
      </c>
    </row>
    <row r="28" spans="1:12" ht="13.5" thickBot="1"/>
    <row r="29" spans="1:12" ht="16.5" thickBot="1">
      <c r="A29" s="112"/>
      <c r="B29" s="113" t="s">
        <v>41</v>
      </c>
      <c r="C29" s="114"/>
      <c r="D29" s="114"/>
      <c r="E29" s="114"/>
      <c r="F29" s="114"/>
      <c r="G29" s="115"/>
      <c r="H29" s="115"/>
      <c r="I29" s="115"/>
      <c r="J29" s="115"/>
      <c r="K29" s="115"/>
      <c r="L29" s="116"/>
    </row>
    <row r="30" spans="1:12" ht="31.5">
      <c r="A30" s="60" t="s">
        <v>42</v>
      </c>
      <c r="B30" s="61" t="s">
        <v>43</v>
      </c>
      <c r="C30" s="62" t="s">
        <v>3</v>
      </c>
      <c r="D30" s="62" t="s">
        <v>4</v>
      </c>
      <c r="E30" s="62" t="s">
        <v>5</v>
      </c>
      <c r="F30" s="62" t="s">
        <v>6</v>
      </c>
      <c r="G30" s="63" t="s">
        <v>7</v>
      </c>
      <c r="H30" s="62" t="s">
        <v>3</v>
      </c>
      <c r="I30" s="62" t="s">
        <v>4</v>
      </c>
      <c r="J30" s="62" t="s">
        <v>5</v>
      </c>
      <c r="K30" s="62" t="s">
        <v>6</v>
      </c>
      <c r="L30" s="63" t="s">
        <v>7</v>
      </c>
    </row>
    <row r="31" spans="1:12" ht="15.75">
      <c r="A31" s="64"/>
      <c r="B31" s="65"/>
      <c r="C31" s="66">
        <f>SUM(D31:G31)</f>
        <v>0</v>
      </c>
      <c r="D31" s="67"/>
      <c r="E31" s="67"/>
      <c r="F31" s="67"/>
      <c r="G31" s="68"/>
      <c r="H31" s="66">
        <f>SUM(I31:L31)</f>
        <v>0</v>
      </c>
      <c r="I31" s="67"/>
      <c r="J31" s="67"/>
      <c r="K31" s="67"/>
      <c r="L31" s="68"/>
    </row>
    <row r="32" spans="1:12" ht="15.75">
      <c r="A32" s="64"/>
      <c r="B32" s="65"/>
      <c r="C32" s="66">
        <f>SUM(D32:G32)</f>
        <v>0</v>
      </c>
      <c r="D32" s="67"/>
      <c r="E32" s="67"/>
      <c r="F32" s="67"/>
      <c r="G32" s="68"/>
      <c r="H32" s="66">
        <f>SUM(I32:L32)</f>
        <v>0</v>
      </c>
      <c r="I32" s="67"/>
      <c r="J32" s="67"/>
      <c r="K32" s="67"/>
      <c r="L32" s="68"/>
    </row>
    <row r="33" spans="1:12" ht="15.75">
      <c r="A33" s="64"/>
      <c r="B33" s="65"/>
      <c r="C33" s="66">
        <f>SUM(D33:G33)</f>
        <v>0</v>
      </c>
      <c r="D33" s="67"/>
      <c r="E33" s="67"/>
      <c r="F33" s="67"/>
      <c r="G33" s="68"/>
      <c r="H33" s="66">
        <f>SUM(I33:L33)</f>
        <v>0</v>
      </c>
      <c r="I33" s="67"/>
      <c r="J33" s="67"/>
      <c r="K33" s="67"/>
      <c r="L33" s="68"/>
    </row>
    <row r="34" spans="1:12" ht="13.5" thickBot="1">
      <c r="A34" s="149" t="s">
        <v>44</v>
      </c>
      <c r="B34" s="138"/>
      <c r="C34" s="70"/>
      <c r="D34" s="70"/>
      <c r="E34" s="70"/>
      <c r="F34" s="70"/>
      <c r="G34" s="70"/>
      <c r="H34" s="70"/>
      <c r="I34" s="70"/>
      <c r="J34" s="70"/>
      <c r="K34" s="70"/>
      <c r="L34" s="117"/>
    </row>
    <row r="35" spans="1:12" ht="16.5" thickBot="1">
      <c r="A35" s="71"/>
      <c r="B35" s="72" t="s">
        <v>45</v>
      </c>
      <c r="C35" s="73">
        <f t="shared" ref="C35:L35" si="0">SUM(C31:C33)</f>
        <v>0</v>
      </c>
      <c r="D35" s="73">
        <f t="shared" si="0"/>
        <v>0</v>
      </c>
      <c r="E35" s="73">
        <f t="shared" si="0"/>
        <v>0</v>
      </c>
      <c r="F35" s="73">
        <f t="shared" si="0"/>
        <v>0</v>
      </c>
      <c r="G35" s="74">
        <f t="shared" si="0"/>
        <v>0</v>
      </c>
      <c r="H35" s="73">
        <f t="shared" si="0"/>
        <v>0</v>
      </c>
      <c r="I35" s="73">
        <f t="shared" si="0"/>
        <v>0</v>
      </c>
      <c r="J35" s="73">
        <f t="shared" si="0"/>
        <v>0</v>
      </c>
      <c r="K35" s="73">
        <f t="shared" si="0"/>
        <v>0</v>
      </c>
      <c r="L35" s="74">
        <f t="shared" si="0"/>
        <v>0</v>
      </c>
    </row>
    <row r="36" spans="1:12">
      <c r="A36" s="118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119"/>
    </row>
    <row r="37" spans="1:12" ht="16.5" thickBot="1">
      <c r="A37" s="118"/>
      <c r="B37" s="120" t="s">
        <v>46</v>
      </c>
      <c r="C37" s="77"/>
      <c r="D37" s="77"/>
      <c r="E37" s="77"/>
      <c r="F37" s="77"/>
      <c r="G37" s="77"/>
      <c r="H37" s="77"/>
      <c r="I37" s="77"/>
      <c r="J37" s="77"/>
      <c r="K37" s="77"/>
      <c r="L37" s="119"/>
    </row>
    <row r="38" spans="1:12" ht="31.5">
      <c r="A38" s="60" t="s">
        <v>42</v>
      </c>
      <c r="B38" s="61" t="s">
        <v>43</v>
      </c>
      <c r="C38" s="62" t="s">
        <v>3</v>
      </c>
      <c r="D38" s="62" t="s">
        <v>4</v>
      </c>
      <c r="E38" s="62" t="s">
        <v>5</v>
      </c>
      <c r="F38" s="62" t="s">
        <v>6</v>
      </c>
      <c r="G38" s="63" t="s">
        <v>7</v>
      </c>
      <c r="H38" s="62" t="s">
        <v>3</v>
      </c>
      <c r="I38" s="62" t="s">
        <v>4</v>
      </c>
      <c r="J38" s="62" t="s">
        <v>5</v>
      </c>
      <c r="K38" s="62" t="s">
        <v>6</v>
      </c>
      <c r="L38" s="63" t="s">
        <v>7</v>
      </c>
    </row>
    <row r="39" spans="1:12" ht="15.75">
      <c r="A39" s="78"/>
      <c r="B39" s="79"/>
      <c r="C39" s="66">
        <f>SUM(D39:G39)</f>
        <v>0</v>
      </c>
      <c r="D39" s="67"/>
      <c r="E39" s="67"/>
      <c r="F39" s="67"/>
      <c r="G39" s="68"/>
      <c r="H39" s="66">
        <f>SUM(I39:L39)</f>
        <v>0</v>
      </c>
      <c r="I39" s="67"/>
      <c r="J39" s="67"/>
      <c r="K39" s="67"/>
      <c r="L39" s="68"/>
    </row>
    <row r="40" spans="1:12" ht="15.75">
      <c r="A40" s="80"/>
      <c r="B40" s="81"/>
      <c r="C40" s="66">
        <f>SUM(D40:G40)</f>
        <v>0</v>
      </c>
      <c r="D40" s="67"/>
      <c r="E40" s="67"/>
      <c r="F40" s="67"/>
      <c r="G40" s="68"/>
      <c r="H40" s="66">
        <f>SUM(I40:L40)</f>
        <v>0</v>
      </c>
      <c r="I40" s="67"/>
      <c r="J40" s="67"/>
      <c r="K40" s="67"/>
      <c r="L40" s="68"/>
    </row>
    <row r="41" spans="1:12" ht="15.75">
      <c r="A41" s="80"/>
      <c r="B41" s="81"/>
      <c r="C41" s="66">
        <f>SUM(D41:G41)</f>
        <v>0</v>
      </c>
      <c r="D41" s="67"/>
      <c r="E41" s="67"/>
      <c r="F41" s="67"/>
      <c r="G41" s="68"/>
      <c r="H41" s="66">
        <f>SUM(I41:L41)</f>
        <v>0</v>
      </c>
      <c r="I41" s="67"/>
      <c r="J41" s="67"/>
      <c r="K41" s="67"/>
      <c r="L41" s="68"/>
    </row>
    <row r="42" spans="1:12" ht="13.5" thickBot="1">
      <c r="A42" s="150" t="s">
        <v>44</v>
      </c>
      <c r="B42" s="138"/>
      <c r="C42" s="70"/>
      <c r="D42" s="70"/>
      <c r="E42" s="70"/>
      <c r="F42" s="70"/>
      <c r="G42" s="70"/>
      <c r="H42" s="70"/>
      <c r="I42" s="70"/>
      <c r="J42" s="70"/>
      <c r="K42" s="70"/>
      <c r="L42" s="117"/>
    </row>
    <row r="43" spans="1:12" ht="16.5" thickBot="1">
      <c r="A43" s="71"/>
      <c r="B43" s="72" t="s">
        <v>45</v>
      </c>
      <c r="C43" s="82">
        <f t="shared" ref="C43:L43" si="1">SUM(C39:C41)</f>
        <v>0</v>
      </c>
      <c r="D43" s="82">
        <f t="shared" si="1"/>
        <v>0</v>
      </c>
      <c r="E43" s="82">
        <f t="shared" si="1"/>
        <v>0</v>
      </c>
      <c r="F43" s="82">
        <f t="shared" si="1"/>
        <v>0</v>
      </c>
      <c r="G43" s="83">
        <f t="shared" si="1"/>
        <v>0</v>
      </c>
      <c r="H43" s="82">
        <f t="shared" si="1"/>
        <v>0</v>
      </c>
      <c r="I43" s="82">
        <f t="shared" si="1"/>
        <v>0</v>
      </c>
      <c r="J43" s="82">
        <f t="shared" si="1"/>
        <v>0</v>
      </c>
      <c r="K43" s="82">
        <f t="shared" si="1"/>
        <v>0</v>
      </c>
      <c r="L43" s="83">
        <f t="shared" si="1"/>
        <v>0</v>
      </c>
    </row>
    <row r="44" spans="1:12">
      <c r="A44" s="118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19"/>
    </row>
    <row r="45" spans="1:12" ht="16.5" thickBot="1">
      <c r="A45" s="118"/>
      <c r="B45" s="120" t="s">
        <v>55</v>
      </c>
      <c r="C45" s="77"/>
      <c r="D45" s="77"/>
      <c r="E45" s="77"/>
      <c r="F45" s="77"/>
      <c r="G45" s="77"/>
      <c r="H45" s="77"/>
      <c r="I45" s="77"/>
      <c r="J45" s="77"/>
      <c r="K45" s="77"/>
      <c r="L45" s="119"/>
    </row>
    <row r="46" spans="1:12" ht="31.5">
      <c r="A46" s="107" t="s">
        <v>42</v>
      </c>
      <c r="B46" s="61" t="s">
        <v>48</v>
      </c>
      <c r="C46" s="62" t="s">
        <v>3</v>
      </c>
      <c r="D46" s="62" t="s">
        <v>4</v>
      </c>
      <c r="E46" s="62" t="s">
        <v>5</v>
      </c>
      <c r="F46" s="62" t="s">
        <v>6</v>
      </c>
      <c r="G46" s="63" t="s">
        <v>7</v>
      </c>
      <c r="H46" s="62" t="s">
        <v>3</v>
      </c>
      <c r="I46" s="62" t="s">
        <v>4</v>
      </c>
      <c r="J46" s="62" t="s">
        <v>5</v>
      </c>
      <c r="K46" s="62" t="s">
        <v>6</v>
      </c>
      <c r="L46" s="63" t="s">
        <v>7</v>
      </c>
    </row>
    <row r="47" spans="1:12" ht="31.5">
      <c r="A47" s="108" t="s">
        <v>8</v>
      </c>
      <c r="B47" s="109" t="s">
        <v>56</v>
      </c>
      <c r="C47" s="66">
        <f>SUM(D47:G47)</f>
        <v>0</v>
      </c>
      <c r="D47" s="66">
        <f>D48+D49</f>
        <v>0</v>
      </c>
      <c r="E47" s="66">
        <f>E48+E49</f>
        <v>0</v>
      </c>
      <c r="F47" s="66">
        <f>F48+F49</f>
        <v>0</v>
      </c>
      <c r="G47" s="66">
        <f>G48+G49</f>
        <v>0</v>
      </c>
      <c r="H47" s="66">
        <f>SUM(I47:L47)</f>
        <v>0</v>
      </c>
      <c r="I47" s="66">
        <f>I48+I49</f>
        <v>0</v>
      </c>
      <c r="J47" s="66">
        <f>J48+J49</f>
        <v>0</v>
      </c>
      <c r="K47" s="66">
        <f>K48+K49</f>
        <v>0</v>
      </c>
      <c r="L47" s="121">
        <f>L48+L49</f>
        <v>0</v>
      </c>
    </row>
    <row r="48" spans="1:12" ht="15.75">
      <c r="A48" s="108" t="s">
        <v>10</v>
      </c>
      <c r="B48" s="109" t="s">
        <v>57</v>
      </c>
      <c r="C48" s="66">
        <f t="shared" ref="C48:C58" si="2">SUM(D48:G48)</f>
        <v>0</v>
      </c>
      <c r="D48" s="67"/>
      <c r="E48" s="67"/>
      <c r="F48" s="67"/>
      <c r="G48" s="68"/>
      <c r="H48" s="66">
        <f t="shared" ref="H48:H58" si="3">SUM(I48:L48)</f>
        <v>0</v>
      </c>
      <c r="I48" s="67"/>
      <c r="J48" s="67"/>
      <c r="K48" s="67"/>
      <c r="L48" s="68"/>
    </row>
    <row r="49" spans="1:12" ht="15.75">
      <c r="A49" s="108" t="s">
        <v>17</v>
      </c>
      <c r="B49" s="109" t="s">
        <v>58</v>
      </c>
      <c r="C49" s="66">
        <f t="shared" si="2"/>
        <v>0</v>
      </c>
      <c r="D49" s="67"/>
      <c r="E49" s="67"/>
      <c r="F49" s="67"/>
      <c r="G49" s="68"/>
      <c r="H49" s="66">
        <f t="shared" si="3"/>
        <v>0</v>
      </c>
      <c r="I49" s="67"/>
      <c r="J49" s="67"/>
      <c r="K49" s="67"/>
      <c r="L49" s="68"/>
    </row>
    <row r="50" spans="1:12" ht="15.75">
      <c r="A50" s="108" t="s">
        <v>25</v>
      </c>
      <c r="B50" s="109" t="s">
        <v>59</v>
      </c>
      <c r="C50" s="66">
        <f t="shared" si="2"/>
        <v>0</v>
      </c>
      <c r="D50" s="66">
        <f>D51+D52</f>
        <v>0</v>
      </c>
      <c r="E50" s="66">
        <f>E51+E52</f>
        <v>0</v>
      </c>
      <c r="F50" s="66">
        <f>F51+F52</f>
        <v>0</v>
      </c>
      <c r="G50" s="66">
        <f>G51+G52</f>
        <v>0</v>
      </c>
      <c r="H50" s="66">
        <f t="shared" si="3"/>
        <v>0</v>
      </c>
      <c r="I50" s="66">
        <f>I51+I52</f>
        <v>0</v>
      </c>
      <c r="J50" s="66">
        <f>J51+J52</f>
        <v>0</v>
      </c>
      <c r="K50" s="66">
        <f>K51+K52</f>
        <v>0</v>
      </c>
      <c r="L50" s="121">
        <f>L51+L52</f>
        <v>0</v>
      </c>
    </row>
    <row r="51" spans="1:12" ht="15.75">
      <c r="A51" s="108" t="s">
        <v>27</v>
      </c>
      <c r="B51" s="109" t="s">
        <v>57</v>
      </c>
      <c r="C51" s="66">
        <f t="shared" si="2"/>
        <v>0</v>
      </c>
      <c r="D51" s="67"/>
      <c r="E51" s="67"/>
      <c r="F51" s="67"/>
      <c r="G51" s="68"/>
      <c r="H51" s="66">
        <f t="shared" si="3"/>
        <v>0</v>
      </c>
      <c r="I51" s="67"/>
      <c r="J51" s="67"/>
      <c r="K51" s="67"/>
      <c r="L51" s="68"/>
    </row>
    <row r="52" spans="1:12" ht="15.75">
      <c r="A52" s="108" t="s">
        <v>60</v>
      </c>
      <c r="B52" s="109" t="s">
        <v>58</v>
      </c>
      <c r="C52" s="66">
        <f t="shared" si="2"/>
        <v>0</v>
      </c>
      <c r="D52" s="67"/>
      <c r="E52" s="67"/>
      <c r="F52" s="67"/>
      <c r="G52" s="68"/>
      <c r="H52" s="66">
        <f t="shared" si="3"/>
        <v>0</v>
      </c>
      <c r="I52" s="67"/>
      <c r="J52" s="67"/>
      <c r="K52" s="67"/>
      <c r="L52" s="68"/>
    </row>
    <row r="53" spans="1:12" ht="15.75">
      <c r="A53" s="108" t="s">
        <v>29</v>
      </c>
      <c r="B53" s="109" t="s">
        <v>61</v>
      </c>
      <c r="C53" s="66">
        <f t="shared" si="2"/>
        <v>0</v>
      </c>
      <c r="D53" s="66">
        <f>D54+D55</f>
        <v>0</v>
      </c>
      <c r="E53" s="66">
        <f>E54+E55</f>
        <v>0</v>
      </c>
      <c r="F53" s="66">
        <f>F54+F55</f>
        <v>0</v>
      </c>
      <c r="G53" s="66">
        <f>G54+G55</f>
        <v>0</v>
      </c>
      <c r="H53" s="66">
        <f t="shared" si="3"/>
        <v>0</v>
      </c>
      <c r="I53" s="66">
        <f>I54+I55</f>
        <v>0</v>
      </c>
      <c r="J53" s="66">
        <f>J54+J55</f>
        <v>0</v>
      </c>
      <c r="K53" s="66">
        <f>K54+K55</f>
        <v>0</v>
      </c>
      <c r="L53" s="121">
        <f>L54+L55</f>
        <v>0</v>
      </c>
    </row>
    <row r="54" spans="1:12" ht="15.75">
      <c r="A54" s="108" t="s">
        <v>62</v>
      </c>
      <c r="B54" s="109" t="s">
        <v>57</v>
      </c>
      <c r="C54" s="66">
        <f t="shared" si="2"/>
        <v>0</v>
      </c>
      <c r="D54" s="67"/>
      <c r="E54" s="67"/>
      <c r="F54" s="67"/>
      <c r="G54" s="68"/>
      <c r="H54" s="66">
        <f t="shared" si="3"/>
        <v>0</v>
      </c>
      <c r="I54" s="67"/>
      <c r="J54" s="67"/>
      <c r="K54" s="67"/>
      <c r="L54" s="68"/>
    </row>
    <row r="55" spans="1:12" ht="15.75">
      <c r="A55" s="108" t="s">
        <v>63</v>
      </c>
      <c r="B55" s="109" t="s">
        <v>58</v>
      </c>
      <c r="C55" s="66">
        <f t="shared" si="2"/>
        <v>0</v>
      </c>
      <c r="D55" s="67"/>
      <c r="E55" s="67"/>
      <c r="F55" s="67"/>
      <c r="G55" s="68"/>
      <c r="H55" s="66">
        <f t="shared" si="3"/>
        <v>0</v>
      </c>
      <c r="I55" s="67"/>
      <c r="J55" s="67"/>
      <c r="K55" s="67"/>
      <c r="L55" s="68"/>
    </row>
    <row r="56" spans="1:12" ht="15.75">
      <c r="A56" s="108" t="s">
        <v>31</v>
      </c>
      <c r="B56" s="109" t="s">
        <v>64</v>
      </c>
      <c r="C56" s="66">
        <f t="shared" si="2"/>
        <v>0</v>
      </c>
      <c r="D56" s="66">
        <f>D57+D58</f>
        <v>0</v>
      </c>
      <c r="E56" s="66">
        <f>E57+E58</f>
        <v>0</v>
      </c>
      <c r="F56" s="66">
        <f>F57+F58</f>
        <v>0</v>
      </c>
      <c r="G56" s="66">
        <f>G57+G58</f>
        <v>0</v>
      </c>
      <c r="H56" s="66">
        <f t="shared" si="3"/>
        <v>0</v>
      </c>
      <c r="I56" s="66">
        <f>I57+I58</f>
        <v>0</v>
      </c>
      <c r="J56" s="66">
        <f>J57+J58</f>
        <v>0</v>
      </c>
      <c r="K56" s="66">
        <f>K57+K58</f>
        <v>0</v>
      </c>
      <c r="L56" s="121">
        <f>L57+L58</f>
        <v>0</v>
      </c>
    </row>
    <row r="57" spans="1:12" ht="15.75">
      <c r="A57" s="108" t="s">
        <v>33</v>
      </c>
      <c r="B57" s="109" t="s">
        <v>57</v>
      </c>
      <c r="C57" s="66">
        <f t="shared" si="2"/>
        <v>0</v>
      </c>
      <c r="D57" s="67"/>
      <c r="E57" s="67"/>
      <c r="F57" s="67"/>
      <c r="G57" s="68"/>
      <c r="H57" s="66">
        <f t="shared" si="3"/>
        <v>0</v>
      </c>
      <c r="I57" s="67"/>
      <c r="J57" s="67"/>
      <c r="K57" s="67"/>
      <c r="L57" s="68"/>
    </row>
    <row r="58" spans="1:12" ht="15.75">
      <c r="A58" s="108" t="s">
        <v>35</v>
      </c>
      <c r="B58" s="109" t="s">
        <v>58</v>
      </c>
      <c r="C58" s="66">
        <f t="shared" si="2"/>
        <v>0</v>
      </c>
      <c r="D58" s="67"/>
      <c r="E58" s="67"/>
      <c r="F58" s="67"/>
      <c r="G58" s="68"/>
      <c r="H58" s="66">
        <f t="shared" si="3"/>
        <v>0</v>
      </c>
      <c r="I58" s="67"/>
      <c r="J58" s="67"/>
      <c r="K58" s="67"/>
      <c r="L58" s="68"/>
    </row>
    <row r="59" spans="1:12" ht="13.5" thickBot="1">
      <c r="A59" s="151" t="s">
        <v>44</v>
      </c>
      <c r="B59" s="136"/>
      <c r="C59" s="70"/>
      <c r="D59" s="70"/>
      <c r="E59" s="70"/>
      <c r="F59" s="70"/>
      <c r="G59" s="70"/>
      <c r="H59" s="70"/>
      <c r="I59" s="70"/>
      <c r="J59" s="70"/>
      <c r="K59" s="70"/>
      <c r="L59" s="117"/>
    </row>
    <row r="60" spans="1:12" ht="16.5" thickBot="1">
      <c r="A60" s="110"/>
      <c r="B60" s="111" t="s">
        <v>65</v>
      </c>
      <c r="C60" s="86">
        <f t="shared" ref="C60:H62" si="4">SUM(C47:C58)</f>
        <v>0</v>
      </c>
      <c r="D60" s="86">
        <f>D47+D50+D53+D56</f>
        <v>0</v>
      </c>
      <c r="E60" s="86">
        <f t="shared" si="4"/>
        <v>0</v>
      </c>
      <c r="F60" s="86">
        <f t="shared" si="4"/>
        <v>0</v>
      </c>
      <c r="G60" s="87">
        <f t="shared" si="4"/>
        <v>0</v>
      </c>
      <c r="H60" s="86">
        <f t="shared" si="4"/>
        <v>0</v>
      </c>
      <c r="I60" s="86">
        <f>I47+I50+I53+I56</f>
        <v>0</v>
      </c>
      <c r="J60" s="86">
        <f>SUM(J47:J58)</f>
        <v>0</v>
      </c>
      <c r="K60" s="86">
        <f>SUM(K47:K58)</f>
        <v>0</v>
      </c>
      <c r="L60" s="87">
        <f>SUM(L47:L58)</f>
        <v>0</v>
      </c>
    </row>
    <row r="61" spans="1:12" ht="16.5" thickBot="1">
      <c r="A61" s="110"/>
      <c r="B61" s="111" t="s">
        <v>57</v>
      </c>
      <c r="C61" s="86">
        <f t="shared" si="4"/>
        <v>0</v>
      </c>
      <c r="D61" s="86">
        <f>D48+D51+D54+D57</f>
        <v>0</v>
      </c>
      <c r="E61" s="86">
        <f t="shared" ref="E61:G62" si="5">E48+E51+E54+E57</f>
        <v>0</v>
      </c>
      <c r="F61" s="86">
        <f t="shared" si="5"/>
        <v>0</v>
      </c>
      <c r="G61" s="86">
        <f t="shared" si="5"/>
        <v>0</v>
      </c>
      <c r="H61" s="86">
        <f t="shared" si="4"/>
        <v>0</v>
      </c>
      <c r="I61" s="86">
        <f>I48+I51+I54+I57</f>
        <v>0</v>
      </c>
      <c r="J61" s="86">
        <f t="shared" ref="J61:L62" si="6">J48+J51+J54+J57</f>
        <v>0</v>
      </c>
      <c r="K61" s="86">
        <f t="shared" si="6"/>
        <v>0</v>
      </c>
      <c r="L61" s="87">
        <f t="shared" si="6"/>
        <v>0</v>
      </c>
    </row>
    <row r="62" spans="1:12" ht="16.5" thickBot="1">
      <c r="A62" s="110"/>
      <c r="B62" s="111" t="s">
        <v>58</v>
      </c>
      <c r="C62" s="86">
        <f t="shared" si="4"/>
        <v>0</v>
      </c>
      <c r="D62" s="86">
        <f>D49+D52+D55+D58</f>
        <v>0</v>
      </c>
      <c r="E62" s="86">
        <f t="shared" si="5"/>
        <v>0</v>
      </c>
      <c r="F62" s="86">
        <f t="shared" si="5"/>
        <v>0</v>
      </c>
      <c r="G62" s="86">
        <f t="shared" si="5"/>
        <v>0</v>
      </c>
      <c r="H62" s="86">
        <f t="shared" si="4"/>
        <v>0</v>
      </c>
      <c r="I62" s="86">
        <f>I49+I52+I55+I58</f>
        <v>0</v>
      </c>
      <c r="J62" s="86">
        <f t="shared" si="6"/>
        <v>0</v>
      </c>
      <c r="K62" s="86">
        <f t="shared" si="6"/>
        <v>0</v>
      </c>
      <c r="L62" s="87">
        <f t="shared" si="6"/>
        <v>0</v>
      </c>
    </row>
  </sheetData>
  <protectedRanges>
    <protectedRange sqref="J11 L11:L12 I14:L15 I20:L20 E11 G11:G12 D14:G15 D20:G20 D24:G24 I24:L24 I17:L17 I16 L16 I22:I23 D17:G17 D16 G16 D22:D23" name="Диапазон1"/>
    <protectedRange sqref="E16:F16 J16:K16" name="Диапазон1_1"/>
    <protectedRange sqref="E22:G23 J22:L23" name="Диапазон1_3"/>
    <protectedRange sqref="A47:B58 A39:B41 A31:B33" name="Диапазон1_1_1"/>
  </protectedRanges>
  <mergeCells count="9">
    <mergeCell ref="A34:B34"/>
    <mergeCell ref="A42:B42"/>
    <mergeCell ref="A59:B59"/>
    <mergeCell ref="K1:L1"/>
    <mergeCell ref="A3:L3"/>
    <mergeCell ref="A5:A6"/>
    <mergeCell ref="B5:B6"/>
    <mergeCell ref="C5:G5"/>
    <mergeCell ref="H5:L5"/>
  </mergeCells>
  <phoneticPr fontId="19" type="noConversion"/>
  <hyperlinks>
    <hyperlink ref="A34:B34" location="'Баланс энергии'!A30" display="Добавить"/>
    <hyperlink ref="A42:B42" location="'Баланс энергии'!A36" display="Добавить"/>
    <hyperlink ref="A59:B59" location="'Баланс энергии'!A36" display="Добавить"/>
  </hyperlinks>
  <pageMargins left="0.55118110236220474" right="0.55118110236220474" top="0.59055118110236227" bottom="0.19685039370078741" header="0.51181102362204722" footer="0.51181102362204722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Баланс энергии</vt:lpstr>
      <vt:lpstr>Баланс мощности</vt:lpstr>
      <vt:lpstr>'Баланс мощности'!Print_Area</vt:lpstr>
      <vt:lpstr>'Баланс энергии'!Print_Area</vt:lpstr>
    </vt:vector>
  </TitlesOfParts>
  <Company>ТОРИ Аудит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Марина</cp:lastModifiedBy>
  <dcterms:created xsi:type="dcterms:W3CDTF">2012-08-21T09:09:52Z</dcterms:created>
  <dcterms:modified xsi:type="dcterms:W3CDTF">2014-01-09T12:53:07Z</dcterms:modified>
</cp:coreProperties>
</file>